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"/>
    </mc:Choice>
  </mc:AlternateContent>
  <xr:revisionPtr revIDLastSave="0" documentId="13_ncr:1_{1A3F894E-756A-43CE-ABFE-E256D7B8DB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申込用紙" sheetId="3" r:id="rId1"/>
    <sheet name="コピー用シート" sheetId="7" state="hidden" r:id="rId2"/>
    <sheet name="部活動名一覧" sheetId="6" state="hidden" r:id="rId3"/>
    <sheet name="コード表" sheetId="2" state="hidden" r:id="rId4"/>
  </sheets>
  <externalReferences>
    <externalReference r:id="rId5"/>
  </externalReferences>
  <definedNames>
    <definedName name="_xlnm._FilterDatabase" localSheetId="3" hidden="1">コード表!$E$2:$H$102</definedName>
    <definedName name="_xlnm.Print_Area" localSheetId="0">申込用紙!$A$1:$M$112</definedName>
    <definedName name="_xlnm.Print_Titles" localSheetId="0">申込用紙!$11:$11</definedName>
    <definedName name="中学校インポート">[1]中学校名!$B$2:$F$124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3" i="3" l="1"/>
  <c r="D5" i="3"/>
  <c r="N2" i="7" l="1"/>
  <c r="M14" i="3"/>
  <c r="N3" i="7" s="1"/>
  <c r="J3" i="7"/>
  <c r="K3" i="7" s="1"/>
  <c r="J17" i="7"/>
  <c r="K17" i="7" s="1"/>
  <c r="J18" i="7"/>
  <c r="K18" i="7" s="1"/>
  <c r="J19" i="7"/>
  <c r="K19" i="7" s="1"/>
  <c r="J20" i="7"/>
  <c r="K20" i="7" s="1"/>
  <c r="J21" i="7"/>
  <c r="K21" i="7" s="1"/>
  <c r="J22" i="7"/>
  <c r="K22" i="7" s="1"/>
  <c r="J23" i="7"/>
  <c r="K23" i="7" s="1"/>
  <c r="J24" i="7"/>
  <c r="K24" i="7" s="1"/>
  <c r="J25" i="7"/>
  <c r="K25" i="7" s="1"/>
  <c r="J26" i="7"/>
  <c r="K26" i="7" s="1"/>
  <c r="J27" i="7"/>
  <c r="K27" i="7" s="1"/>
  <c r="J28" i="7"/>
  <c r="K28" i="7" s="1"/>
  <c r="J29" i="7"/>
  <c r="K29" i="7" s="1"/>
  <c r="J30" i="7"/>
  <c r="K30" i="7" s="1"/>
  <c r="J31" i="7"/>
  <c r="K31" i="7" s="1"/>
  <c r="J32" i="7"/>
  <c r="K32" i="7" s="1"/>
  <c r="J33" i="7"/>
  <c r="K33" i="7" s="1"/>
  <c r="J34" i="7"/>
  <c r="K34" i="7" s="1"/>
  <c r="J35" i="7"/>
  <c r="K35" i="7" s="1"/>
  <c r="J36" i="7"/>
  <c r="K36" i="7" s="1"/>
  <c r="J37" i="7"/>
  <c r="K37" i="7" s="1"/>
  <c r="J38" i="7"/>
  <c r="K38" i="7" s="1"/>
  <c r="J39" i="7"/>
  <c r="K39" i="7" s="1"/>
  <c r="J40" i="7"/>
  <c r="K40" i="7" s="1"/>
  <c r="J41" i="7"/>
  <c r="K41" i="7" s="1"/>
  <c r="J42" i="7"/>
  <c r="K42" i="7" s="1"/>
  <c r="J43" i="7"/>
  <c r="K43" i="7" s="1"/>
  <c r="J44" i="7"/>
  <c r="K44" i="7" s="1"/>
  <c r="J45" i="7"/>
  <c r="K45" i="7" s="1"/>
  <c r="J46" i="7"/>
  <c r="K46" i="7" s="1"/>
  <c r="J47" i="7"/>
  <c r="K47" i="7" s="1"/>
  <c r="J48" i="7"/>
  <c r="K48" i="7" s="1"/>
  <c r="J49" i="7"/>
  <c r="K49" i="7" s="1"/>
  <c r="J50" i="7"/>
  <c r="K50" i="7" s="1"/>
  <c r="J51" i="7"/>
  <c r="K51" i="7" s="1"/>
  <c r="J52" i="7"/>
  <c r="K52" i="7" s="1"/>
  <c r="J53" i="7"/>
  <c r="K53" i="7" s="1"/>
  <c r="J54" i="7"/>
  <c r="K54" i="7" s="1"/>
  <c r="J55" i="7"/>
  <c r="K55" i="7" s="1"/>
  <c r="J56" i="7"/>
  <c r="K56" i="7" s="1"/>
  <c r="J57" i="7"/>
  <c r="K57" i="7" s="1"/>
  <c r="J58" i="7"/>
  <c r="K58" i="7" s="1"/>
  <c r="J59" i="7"/>
  <c r="K59" i="7" s="1"/>
  <c r="J60" i="7"/>
  <c r="K60" i="7" s="1"/>
  <c r="J61" i="7"/>
  <c r="K61" i="7" s="1"/>
  <c r="J62" i="7"/>
  <c r="K62" i="7" s="1"/>
  <c r="J63" i="7"/>
  <c r="K63" i="7" s="1"/>
  <c r="J64" i="7"/>
  <c r="K64" i="7" s="1"/>
  <c r="J65" i="7"/>
  <c r="K65" i="7" s="1"/>
  <c r="J66" i="7"/>
  <c r="K66" i="7" s="1"/>
  <c r="J67" i="7"/>
  <c r="K67" i="7" s="1"/>
  <c r="J68" i="7"/>
  <c r="K68" i="7" s="1"/>
  <c r="J69" i="7"/>
  <c r="K69" i="7" s="1"/>
  <c r="J70" i="7"/>
  <c r="K70" i="7" s="1"/>
  <c r="J71" i="7"/>
  <c r="K71" i="7" s="1"/>
  <c r="J72" i="7"/>
  <c r="K72" i="7" s="1"/>
  <c r="J73" i="7"/>
  <c r="K73" i="7" s="1"/>
  <c r="J74" i="7"/>
  <c r="K74" i="7" s="1"/>
  <c r="J75" i="7"/>
  <c r="K75" i="7" s="1"/>
  <c r="J76" i="7"/>
  <c r="K76" i="7" s="1"/>
  <c r="J77" i="7"/>
  <c r="K77" i="7" s="1"/>
  <c r="J78" i="7"/>
  <c r="K78" i="7" s="1"/>
  <c r="J79" i="7"/>
  <c r="K79" i="7" s="1"/>
  <c r="J80" i="7"/>
  <c r="K80" i="7" s="1"/>
  <c r="J81" i="7"/>
  <c r="K81" i="7" s="1"/>
  <c r="J82" i="7"/>
  <c r="K82" i="7" s="1"/>
  <c r="J83" i="7"/>
  <c r="K83" i="7" s="1"/>
  <c r="J84" i="7"/>
  <c r="K84" i="7" s="1"/>
  <c r="J85" i="7"/>
  <c r="K85" i="7" s="1"/>
  <c r="J86" i="7"/>
  <c r="K86" i="7" s="1"/>
  <c r="J87" i="7"/>
  <c r="K87" i="7" s="1"/>
  <c r="J88" i="7"/>
  <c r="K88" i="7" s="1"/>
  <c r="J89" i="7"/>
  <c r="K89" i="7" s="1"/>
  <c r="J90" i="7"/>
  <c r="K90" i="7" s="1"/>
  <c r="J91" i="7"/>
  <c r="K91" i="7" s="1"/>
  <c r="J92" i="7"/>
  <c r="K92" i="7" s="1"/>
  <c r="J93" i="7"/>
  <c r="K93" i="7" s="1"/>
  <c r="J94" i="7"/>
  <c r="K94" i="7" s="1"/>
  <c r="J95" i="7"/>
  <c r="K95" i="7" s="1"/>
  <c r="J96" i="7"/>
  <c r="K96" i="7" s="1"/>
  <c r="J97" i="7"/>
  <c r="K97" i="7" s="1"/>
  <c r="J98" i="7"/>
  <c r="K98" i="7" s="1"/>
  <c r="J99" i="7"/>
  <c r="K99" i="7" s="1"/>
  <c r="J100" i="7"/>
  <c r="K100" i="7" s="1"/>
  <c r="J101" i="7"/>
  <c r="K101" i="7" s="1"/>
  <c r="J102" i="7"/>
  <c r="K102" i="7" s="1"/>
  <c r="J103" i="7"/>
  <c r="K103" i="7" s="1"/>
  <c r="J104" i="7"/>
  <c r="K104" i="7" s="1"/>
  <c r="J105" i="7"/>
  <c r="K105" i="7" s="1"/>
  <c r="J106" i="7"/>
  <c r="K106" i="7" s="1"/>
  <c r="J107" i="7"/>
  <c r="K107" i="7" s="1"/>
  <c r="J108" i="7"/>
  <c r="K108" i="7" s="1"/>
  <c r="J109" i="7"/>
  <c r="K109" i="7" s="1"/>
  <c r="J110" i="7"/>
  <c r="K110" i="7" s="1"/>
  <c r="J111" i="7"/>
  <c r="K111" i="7" s="1"/>
  <c r="J112" i="7"/>
  <c r="K112" i="7" s="1"/>
  <c r="J113" i="7"/>
  <c r="K113" i="7" s="1"/>
  <c r="J114" i="7"/>
  <c r="K114" i="7" s="1"/>
  <c r="J115" i="7"/>
  <c r="K115" i="7" s="1"/>
  <c r="J116" i="7"/>
  <c r="K116" i="7" s="1"/>
  <c r="J117" i="7"/>
  <c r="K117" i="7" s="1"/>
  <c r="J118" i="7"/>
  <c r="K118" i="7" s="1"/>
  <c r="J119" i="7"/>
  <c r="K119" i="7" s="1"/>
  <c r="J120" i="7"/>
  <c r="K120" i="7" s="1"/>
  <c r="J121" i="7"/>
  <c r="K121" i="7" s="1"/>
  <c r="J122" i="7"/>
  <c r="K122" i="7" s="1"/>
  <c r="J123" i="7"/>
  <c r="K123" i="7" s="1"/>
  <c r="J124" i="7"/>
  <c r="K124" i="7" s="1"/>
  <c r="J125" i="7"/>
  <c r="K125" i="7" s="1"/>
  <c r="J126" i="7"/>
  <c r="K126" i="7" s="1"/>
  <c r="J127" i="7"/>
  <c r="K127" i="7" s="1"/>
  <c r="J128" i="7"/>
  <c r="K128" i="7" s="1"/>
  <c r="J129" i="7"/>
  <c r="K129" i="7" s="1"/>
  <c r="J130" i="7"/>
  <c r="K130" i="7" s="1"/>
  <c r="J131" i="7"/>
  <c r="K131" i="7" s="1"/>
  <c r="J132" i="7"/>
  <c r="K132" i="7" s="1"/>
  <c r="J133" i="7"/>
  <c r="K133" i="7" s="1"/>
  <c r="J134" i="7"/>
  <c r="K134" i="7" s="1"/>
  <c r="J135" i="7"/>
  <c r="K135" i="7" s="1"/>
  <c r="J136" i="7"/>
  <c r="K136" i="7" s="1"/>
  <c r="J137" i="7"/>
  <c r="K137" i="7" s="1"/>
  <c r="J138" i="7"/>
  <c r="K138" i="7" s="1"/>
  <c r="J139" i="7"/>
  <c r="K139" i="7" s="1"/>
  <c r="J140" i="7"/>
  <c r="K140" i="7" s="1"/>
  <c r="O3" i="7"/>
  <c r="O4" i="7"/>
  <c r="O5" i="7"/>
  <c r="O6" i="7"/>
  <c r="O7" i="7"/>
  <c r="O8" i="7"/>
  <c r="O9" i="7"/>
  <c r="O10" i="7"/>
  <c r="O11" i="7"/>
  <c r="O12" i="7"/>
  <c r="O13" i="7"/>
  <c r="O14" i="7"/>
  <c r="O15" i="7"/>
  <c r="O16" i="7"/>
  <c r="O17" i="7"/>
  <c r="O18" i="7"/>
  <c r="O19" i="7"/>
  <c r="O20" i="7"/>
  <c r="O21" i="7"/>
  <c r="O22" i="7"/>
  <c r="O23" i="7"/>
  <c r="O24" i="7"/>
  <c r="O25" i="7"/>
  <c r="O26" i="7"/>
  <c r="O27" i="7"/>
  <c r="O28" i="7"/>
  <c r="O29" i="7"/>
  <c r="O30" i="7"/>
  <c r="O31" i="7"/>
  <c r="O32" i="7"/>
  <c r="O33" i="7"/>
  <c r="O34" i="7"/>
  <c r="O35" i="7"/>
  <c r="O36" i="7"/>
  <c r="O37" i="7"/>
  <c r="O38" i="7"/>
  <c r="O39" i="7"/>
  <c r="O40" i="7"/>
  <c r="O41" i="7"/>
  <c r="O42" i="7"/>
  <c r="O43" i="7"/>
  <c r="O44" i="7"/>
  <c r="O45" i="7"/>
  <c r="O46" i="7"/>
  <c r="O47" i="7"/>
  <c r="O48" i="7"/>
  <c r="O49" i="7"/>
  <c r="O50" i="7"/>
  <c r="O51" i="7"/>
  <c r="O52" i="7"/>
  <c r="O53" i="7"/>
  <c r="O54" i="7"/>
  <c r="O55" i="7"/>
  <c r="O56" i="7"/>
  <c r="O57" i="7"/>
  <c r="O58" i="7"/>
  <c r="O59" i="7"/>
  <c r="O60" i="7"/>
  <c r="O61" i="7"/>
  <c r="O62" i="7"/>
  <c r="O63" i="7"/>
  <c r="O64" i="7"/>
  <c r="O65" i="7"/>
  <c r="O66" i="7"/>
  <c r="O67" i="7"/>
  <c r="O68" i="7"/>
  <c r="O69" i="7"/>
  <c r="O70" i="7"/>
  <c r="O71" i="7"/>
  <c r="O72" i="7"/>
  <c r="O73" i="7"/>
  <c r="O74" i="7"/>
  <c r="O75" i="7"/>
  <c r="O76" i="7"/>
  <c r="O77" i="7"/>
  <c r="O78" i="7"/>
  <c r="O79" i="7"/>
  <c r="O80" i="7"/>
  <c r="O81" i="7"/>
  <c r="O82" i="7"/>
  <c r="O83" i="7"/>
  <c r="O84" i="7"/>
  <c r="O85" i="7"/>
  <c r="O86" i="7"/>
  <c r="O87" i="7"/>
  <c r="O88" i="7"/>
  <c r="O89" i="7"/>
  <c r="O90" i="7"/>
  <c r="O91" i="7"/>
  <c r="O92" i="7"/>
  <c r="O93" i="7"/>
  <c r="O94" i="7"/>
  <c r="O95" i="7"/>
  <c r="O96" i="7"/>
  <c r="O97" i="7"/>
  <c r="O98" i="7"/>
  <c r="O99" i="7"/>
  <c r="O100" i="7"/>
  <c r="O101" i="7"/>
  <c r="O102" i="7"/>
  <c r="O103" i="7"/>
  <c r="O104" i="7"/>
  <c r="O105" i="7"/>
  <c r="O106" i="7"/>
  <c r="O107" i="7"/>
  <c r="O108" i="7"/>
  <c r="O109" i="7"/>
  <c r="O110" i="7"/>
  <c r="O111" i="7"/>
  <c r="O112" i="7"/>
  <c r="O113" i="7"/>
  <c r="O114" i="7"/>
  <c r="O115" i="7"/>
  <c r="O116" i="7"/>
  <c r="O117" i="7"/>
  <c r="O118" i="7"/>
  <c r="O119" i="7"/>
  <c r="O120" i="7"/>
  <c r="O121" i="7"/>
  <c r="O122" i="7"/>
  <c r="O123" i="7"/>
  <c r="O124" i="7"/>
  <c r="O125" i="7"/>
  <c r="O126" i="7"/>
  <c r="O127" i="7"/>
  <c r="O128" i="7"/>
  <c r="O129" i="7"/>
  <c r="O130" i="7"/>
  <c r="O131" i="7"/>
  <c r="O132" i="7"/>
  <c r="O133" i="7"/>
  <c r="O134" i="7"/>
  <c r="O135" i="7"/>
  <c r="O136" i="7"/>
  <c r="O137" i="7"/>
  <c r="O138" i="7"/>
  <c r="O139" i="7"/>
  <c r="O140" i="7"/>
  <c r="M3" i="7"/>
  <c r="M4" i="7"/>
  <c r="M5" i="7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1" i="7"/>
  <c r="M62" i="7"/>
  <c r="M63" i="7"/>
  <c r="M64" i="7"/>
  <c r="M65" i="7"/>
  <c r="M66" i="7"/>
  <c r="M67" i="7"/>
  <c r="M68" i="7"/>
  <c r="M69" i="7"/>
  <c r="M70" i="7"/>
  <c r="M71" i="7"/>
  <c r="M72" i="7"/>
  <c r="M73" i="7"/>
  <c r="M74" i="7"/>
  <c r="M75" i="7"/>
  <c r="M76" i="7"/>
  <c r="M77" i="7"/>
  <c r="M78" i="7"/>
  <c r="M79" i="7"/>
  <c r="M80" i="7"/>
  <c r="M81" i="7"/>
  <c r="M82" i="7"/>
  <c r="M83" i="7"/>
  <c r="M84" i="7"/>
  <c r="M85" i="7"/>
  <c r="M86" i="7"/>
  <c r="M87" i="7"/>
  <c r="M88" i="7"/>
  <c r="M89" i="7"/>
  <c r="M90" i="7"/>
  <c r="M91" i="7"/>
  <c r="M92" i="7"/>
  <c r="M93" i="7"/>
  <c r="M94" i="7"/>
  <c r="M95" i="7"/>
  <c r="M96" i="7"/>
  <c r="M97" i="7"/>
  <c r="M98" i="7"/>
  <c r="M99" i="7"/>
  <c r="M100" i="7"/>
  <c r="M101" i="7"/>
  <c r="M102" i="7"/>
  <c r="M103" i="7"/>
  <c r="M104" i="7"/>
  <c r="M105" i="7"/>
  <c r="M106" i="7"/>
  <c r="M107" i="7"/>
  <c r="M108" i="7"/>
  <c r="M109" i="7"/>
  <c r="M110" i="7"/>
  <c r="M111" i="7"/>
  <c r="M112" i="7"/>
  <c r="M113" i="7"/>
  <c r="M114" i="7"/>
  <c r="M115" i="7"/>
  <c r="M116" i="7"/>
  <c r="M117" i="7"/>
  <c r="M118" i="7"/>
  <c r="M119" i="7"/>
  <c r="M120" i="7"/>
  <c r="M121" i="7"/>
  <c r="M122" i="7"/>
  <c r="M123" i="7"/>
  <c r="M124" i="7"/>
  <c r="M125" i="7"/>
  <c r="M126" i="7"/>
  <c r="M127" i="7"/>
  <c r="M128" i="7"/>
  <c r="M129" i="7"/>
  <c r="M130" i="7"/>
  <c r="M131" i="7"/>
  <c r="M132" i="7"/>
  <c r="M133" i="7"/>
  <c r="M134" i="7"/>
  <c r="M135" i="7"/>
  <c r="M136" i="7"/>
  <c r="M137" i="7"/>
  <c r="M138" i="7"/>
  <c r="M139" i="7"/>
  <c r="M140" i="7"/>
  <c r="B5" i="7"/>
  <c r="B6" i="7"/>
  <c r="B7" i="7"/>
  <c r="J7" i="7"/>
  <c r="K7" i="7" s="1"/>
  <c r="J8" i="7"/>
  <c r="K8" i="7" s="1"/>
  <c r="J9" i="7"/>
  <c r="K9" i="7" s="1"/>
  <c r="J10" i="7"/>
  <c r="K10" i="7" s="1"/>
  <c r="J11" i="7"/>
  <c r="K11" i="7" s="1"/>
  <c r="B13" i="7"/>
  <c r="B14" i="7"/>
  <c r="B15" i="7"/>
  <c r="B16" i="7"/>
  <c r="B17" i="7"/>
  <c r="B19" i="7"/>
  <c r="B20" i="7"/>
  <c r="B22" i="7"/>
  <c r="B23" i="7"/>
  <c r="B24" i="7"/>
  <c r="B28" i="7"/>
  <c r="B29" i="7"/>
  <c r="B30" i="7"/>
  <c r="B31" i="7"/>
  <c r="B32" i="7"/>
  <c r="B34" i="7"/>
  <c r="B36" i="7"/>
  <c r="B39" i="7"/>
  <c r="B41" i="7"/>
  <c r="B42" i="7"/>
  <c r="B43" i="7"/>
  <c r="B44" i="7"/>
  <c r="B46" i="7"/>
  <c r="B48" i="7"/>
  <c r="B50" i="7"/>
  <c r="B51" i="7"/>
  <c r="B52" i="7"/>
  <c r="B53" i="7"/>
  <c r="B55" i="7"/>
  <c r="B56" i="7"/>
  <c r="B58" i="7"/>
  <c r="B60" i="7"/>
  <c r="B61" i="7"/>
  <c r="B63" i="7"/>
  <c r="B64" i="7"/>
  <c r="B65" i="7"/>
  <c r="B66" i="7"/>
  <c r="B67" i="7"/>
  <c r="B68" i="7"/>
  <c r="B70" i="7"/>
  <c r="B71" i="7"/>
  <c r="B72" i="7"/>
  <c r="B73" i="7"/>
  <c r="B74" i="7"/>
  <c r="B75" i="7"/>
  <c r="B76" i="7"/>
  <c r="B78" i="7"/>
  <c r="B79" i="7"/>
  <c r="B80" i="7"/>
  <c r="B82" i="7"/>
  <c r="B88" i="7"/>
  <c r="B89" i="7"/>
  <c r="B90" i="7"/>
  <c r="B91" i="7"/>
  <c r="B92" i="7"/>
  <c r="B94" i="7"/>
  <c r="B95" i="7"/>
  <c r="B99" i="7"/>
  <c r="B100" i="7"/>
  <c r="B54" i="7"/>
  <c r="B102" i="7"/>
  <c r="J2" i="7"/>
  <c r="K2" i="7" s="1"/>
  <c r="I3" i="7"/>
  <c r="I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I72" i="7"/>
  <c r="I73" i="7"/>
  <c r="I74" i="7"/>
  <c r="I75" i="7"/>
  <c r="I76" i="7"/>
  <c r="I77" i="7"/>
  <c r="I78" i="7"/>
  <c r="I79" i="7"/>
  <c r="I80" i="7"/>
  <c r="I81" i="7"/>
  <c r="I82" i="7"/>
  <c r="I83" i="7"/>
  <c r="I84" i="7"/>
  <c r="I85" i="7"/>
  <c r="I86" i="7"/>
  <c r="I87" i="7"/>
  <c r="I88" i="7"/>
  <c r="I89" i="7"/>
  <c r="I90" i="7"/>
  <c r="I91" i="7"/>
  <c r="I92" i="7"/>
  <c r="I93" i="7"/>
  <c r="I94" i="7"/>
  <c r="I95" i="7"/>
  <c r="I96" i="7"/>
  <c r="I97" i="7"/>
  <c r="I98" i="7"/>
  <c r="I99" i="7"/>
  <c r="I100" i="7"/>
  <c r="I101" i="7"/>
  <c r="I102" i="7"/>
  <c r="I103" i="7"/>
  <c r="I104" i="7"/>
  <c r="I105" i="7"/>
  <c r="I106" i="7"/>
  <c r="I107" i="7"/>
  <c r="I108" i="7"/>
  <c r="I109" i="7"/>
  <c r="I110" i="7"/>
  <c r="I111" i="7"/>
  <c r="I112" i="7"/>
  <c r="I113" i="7"/>
  <c r="I114" i="7"/>
  <c r="I115" i="7"/>
  <c r="I116" i="7"/>
  <c r="I117" i="7"/>
  <c r="I118" i="7"/>
  <c r="I119" i="7"/>
  <c r="I120" i="7"/>
  <c r="I121" i="7"/>
  <c r="I122" i="7"/>
  <c r="I123" i="7"/>
  <c r="I124" i="7"/>
  <c r="I125" i="7"/>
  <c r="I126" i="7"/>
  <c r="I127" i="7"/>
  <c r="I128" i="7"/>
  <c r="I129" i="7"/>
  <c r="I130" i="7"/>
  <c r="I131" i="7"/>
  <c r="I132" i="7"/>
  <c r="I133" i="7"/>
  <c r="I134" i="7"/>
  <c r="I135" i="7"/>
  <c r="I136" i="7"/>
  <c r="I137" i="7"/>
  <c r="I138" i="7"/>
  <c r="I139" i="7"/>
  <c r="I140" i="7"/>
  <c r="I2" i="7"/>
  <c r="H3" i="7"/>
  <c r="H4" i="7"/>
  <c r="H5" i="7"/>
  <c r="H6" i="7"/>
  <c r="H7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41" i="7"/>
  <c r="H42" i="7"/>
  <c r="H43" i="7"/>
  <c r="H44" i="7"/>
  <c r="H45" i="7"/>
  <c r="H46" i="7"/>
  <c r="H47" i="7"/>
  <c r="H48" i="7"/>
  <c r="H49" i="7"/>
  <c r="H50" i="7"/>
  <c r="H51" i="7"/>
  <c r="H52" i="7"/>
  <c r="H53" i="7"/>
  <c r="H54" i="7"/>
  <c r="H55" i="7"/>
  <c r="H56" i="7"/>
  <c r="H57" i="7"/>
  <c r="H58" i="7"/>
  <c r="H59" i="7"/>
  <c r="H60" i="7"/>
  <c r="H61" i="7"/>
  <c r="H62" i="7"/>
  <c r="H63" i="7"/>
  <c r="H64" i="7"/>
  <c r="H65" i="7"/>
  <c r="H66" i="7"/>
  <c r="H67" i="7"/>
  <c r="H68" i="7"/>
  <c r="H69" i="7"/>
  <c r="H70" i="7"/>
  <c r="H71" i="7"/>
  <c r="H72" i="7"/>
  <c r="H73" i="7"/>
  <c r="H74" i="7"/>
  <c r="H75" i="7"/>
  <c r="H76" i="7"/>
  <c r="H77" i="7"/>
  <c r="H78" i="7"/>
  <c r="H79" i="7"/>
  <c r="H80" i="7"/>
  <c r="H81" i="7"/>
  <c r="H82" i="7"/>
  <c r="H83" i="7"/>
  <c r="H84" i="7"/>
  <c r="H85" i="7"/>
  <c r="H86" i="7"/>
  <c r="H87" i="7"/>
  <c r="H88" i="7"/>
  <c r="H89" i="7"/>
  <c r="H90" i="7"/>
  <c r="H91" i="7"/>
  <c r="H92" i="7"/>
  <c r="H93" i="7"/>
  <c r="H94" i="7"/>
  <c r="H95" i="7"/>
  <c r="H96" i="7"/>
  <c r="H97" i="7"/>
  <c r="H98" i="7"/>
  <c r="H99" i="7"/>
  <c r="H100" i="7"/>
  <c r="H101" i="7"/>
  <c r="H102" i="7"/>
  <c r="H103" i="7"/>
  <c r="H104" i="7"/>
  <c r="H105" i="7"/>
  <c r="H106" i="7"/>
  <c r="H107" i="7"/>
  <c r="H108" i="7"/>
  <c r="H109" i="7"/>
  <c r="H110" i="7"/>
  <c r="H111" i="7"/>
  <c r="H112" i="7"/>
  <c r="H113" i="7"/>
  <c r="H114" i="7"/>
  <c r="H115" i="7"/>
  <c r="H116" i="7"/>
  <c r="H117" i="7"/>
  <c r="H118" i="7"/>
  <c r="H119" i="7"/>
  <c r="H120" i="7"/>
  <c r="H121" i="7"/>
  <c r="H122" i="7"/>
  <c r="H123" i="7"/>
  <c r="H124" i="7"/>
  <c r="H125" i="7"/>
  <c r="H126" i="7"/>
  <c r="H127" i="7"/>
  <c r="H128" i="7"/>
  <c r="H129" i="7"/>
  <c r="H130" i="7"/>
  <c r="H131" i="7"/>
  <c r="H132" i="7"/>
  <c r="H133" i="7"/>
  <c r="H134" i="7"/>
  <c r="H135" i="7"/>
  <c r="H136" i="7"/>
  <c r="H137" i="7"/>
  <c r="H138" i="7"/>
  <c r="H139" i="7"/>
  <c r="H140" i="7"/>
  <c r="H2" i="7"/>
  <c r="F3" i="7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119" i="7"/>
  <c r="F120" i="7"/>
  <c r="F121" i="7"/>
  <c r="F122" i="7"/>
  <c r="F123" i="7"/>
  <c r="F124" i="7"/>
  <c r="F125" i="7"/>
  <c r="F126" i="7"/>
  <c r="F127" i="7"/>
  <c r="F128" i="7"/>
  <c r="F129" i="7"/>
  <c r="F130" i="7"/>
  <c r="F131" i="7"/>
  <c r="F132" i="7"/>
  <c r="F133" i="7"/>
  <c r="F134" i="7"/>
  <c r="F135" i="7"/>
  <c r="F136" i="7"/>
  <c r="F137" i="7"/>
  <c r="F138" i="7"/>
  <c r="F139" i="7"/>
  <c r="F140" i="7"/>
  <c r="F2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93" i="7"/>
  <c r="E94" i="7"/>
  <c r="E95" i="7"/>
  <c r="E96" i="7"/>
  <c r="E97" i="7"/>
  <c r="E98" i="7"/>
  <c r="E99" i="7"/>
  <c r="E100" i="7"/>
  <c r="E101" i="7"/>
  <c r="E102" i="7"/>
  <c r="E103" i="7"/>
  <c r="E104" i="7"/>
  <c r="E105" i="7"/>
  <c r="E106" i="7"/>
  <c r="E107" i="7"/>
  <c r="E108" i="7"/>
  <c r="E109" i="7"/>
  <c r="E110" i="7"/>
  <c r="E111" i="7"/>
  <c r="E112" i="7"/>
  <c r="E113" i="7"/>
  <c r="E114" i="7"/>
  <c r="E115" i="7"/>
  <c r="E116" i="7"/>
  <c r="E117" i="7"/>
  <c r="E118" i="7"/>
  <c r="E119" i="7"/>
  <c r="E120" i="7"/>
  <c r="E121" i="7"/>
  <c r="E122" i="7"/>
  <c r="E123" i="7"/>
  <c r="E124" i="7"/>
  <c r="E125" i="7"/>
  <c r="E126" i="7"/>
  <c r="E127" i="7"/>
  <c r="E128" i="7"/>
  <c r="E129" i="7"/>
  <c r="E130" i="7"/>
  <c r="E131" i="7"/>
  <c r="E132" i="7"/>
  <c r="E133" i="7"/>
  <c r="E134" i="7"/>
  <c r="E135" i="7"/>
  <c r="E136" i="7"/>
  <c r="E137" i="7"/>
  <c r="E138" i="7"/>
  <c r="E139" i="7"/>
  <c r="E140" i="7"/>
  <c r="G3" i="7"/>
  <c r="P3" i="7" s="1"/>
  <c r="G4" i="7"/>
  <c r="P4" i="7" s="1"/>
  <c r="G5" i="7"/>
  <c r="P5" i="7" s="1"/>
  <c r="G6" i="7"/>
  <c r="P6" i="7" s="1"/>
  <c r="G7" i="7"/>
  <c r="P7" i="7" s="1"/>
  <c r="G8" i="7"/>
  <c r="P8" i="7" s="1"/>
  <c r="G9" i="7"/>
  <c r="P9" i="7" s="1"/>
  <c r="G10" i="7"/>
  <c r="P10" i="7" s="1"/>
  <c r="G11" i="7"/>
  <c r="P11" i="7" s="1"/>
  <c r="G12" i="7"/>
  <c r="P12" i="7" s="1"/>
  <c r="G13" i="7"/>
  <c r="P13" i="7" s="1"/>
  <c r="G14" i="7"/>
  <c r="P14" i="7" s="1"/>
  <c r="G15" i="7"/>
  <c r="P15" i="7" s="1"/>
  <c r="G16" i="7"/>
  <c r="P16" i="7" s="1"/>
  <c r="G17" i="7"/>
  <c r="P17" i="7" s="1"/>
  <c r="G18" i="7"/>
  <c r="P18" i="7" s="1"/>
  <c r="G19" i="7"/>
  <c r="P19" i="7" s="1"/>
  <c r="G20" i="7"/>
  <c r="P20" i="7" s="1"/>
  <c r="G21" i="7"/>
  <c r="P21" i="7" s="1"/>
  <c r="G22" i="7"/>
  <c r="P22" i="7" s="1"/>
  <c r="G23" i="7"/>
  <c r="P23" i="7" s="1"/>
  <c r="G24" i="7"/>
  <c r="P24" i="7" s="1"/>
  <c r="G25" i="7"/>
  <c r="P25" i="7" s="1"/>
  <c r="G26" i="7"/>
  <c r="P26" i="7" s="1"/>
  <c r="G27" i="7"/>
  <c r="P27" i="7" s="1"/>
  <c r="G28" i="7"/>
  <c r="P28" i="7" s="1"/>
  <c r="G29" i="7"/>
  <c r="P29" i="7" s="1"/>
  <c r="G30" i="7"/>
  <c r="P30" i="7" s="1"/>
  <c r="G31" i="7"/>
  <c r="P31" i="7" s="1"/>
  <c r="G32" i="7"/>
  <c r="P32" i="7" s="1"/>
  <c r="G33" i="7"/>
  <c r="P33" i="7" s="1"/>
  <c r="G34" i="7"/>
  <c r="P34" i="7" s="1"/>
  <c r="G35" i="7"/>
  <c r="P35" i="7" s="1"/>
  <c r="G36" i="7"/>
  <c r="P36" i="7" s="1"/>
  <c r="G37" i="7"/>
  <c r="P37" i="7" s="1"/>
  <c r="G38" i="7"/>
  <c r="P38" i="7" s="1"/>
  <c r="G39" i="7"/>
  <c r="P39" i="7" s="1"/>
  <c r="G40" i="7"/>
  <c r="P40" i="7" s="1"/>
  <c r="G41" i="7"/>
  <c r="P41" i="7" s="1"/>
  <c r="G42" i="7"/>
  <c r="P42" i="7" s="1"/>
  <c r="G43" i="7"/>
  <c r="P43" i="7" s="1"/>
  <c r="G44" i="7"/>
  <c r="P44" i="7" s="1"/>
  <c r="G45" i="7"/>
  <c r="P45" i="7" s="1"/>
  <c r="G46" i="7"/>
  <c r="P46" i="7" s="1"/>
  <c r="G47" i="7"/>
  <c r="P47" i="7" s="1"/>
  <c r="G48" i="7"/>
  <c r="P48" i="7" s="1"/>
  <c r="G49" i="7"/>
  <c r="P49" i="7" s="1"/>
  <c r="G50" i="7"/>
  <c r="P50" i="7" s="1"/>
  <c r="G51" i="7"/>
  <c r="P51" i="7" s="1"/>
  <c r="G52" i="7"/>
  <c r="P52" i="7" s="1"/>
  <c r="G53" i="7"/>
  <c r="P53" i="7" s="1"/>
  <c r="G54" i="7"/>
  <c r="P54" i="7" s="1"/>
  <c r="G55" i="7"/>
  <c r="P55" i="7" s="1"/>
  <c r="G56" i="7"/>
  <c r="P56" i="7" s="1"/>
  <c r="G57" i="7"/>
  <c r="P57" i="7" s="1"/>
  <c r="G58" i="7"/>
  <c r="P58" i="7" s="1"/>
  <c r="G59" i="7"/>
  <c r="P59" i="7" s="1"/>
  <c r="G60" i="7"/>
  <c r="P60" i="7" s="1"/>
  <c r="G61" i="7"/>
  <c r="P61" i="7" s="1"/>
  <c r="G62" i="7"/>
  <c r="P62" i="7" s="1"/>
  <c r="G63" i="7"/>
  <c r="P63" i="7" s="1"/>
  <c r="G64" i="7"/>
  <c r="P64" i="7" s="1"/>
  <c r="G65" i="7"/>
  <c r="P65" i="7" s="1"/>
  <c r="G66" i="7"/>
  <c r="P66" i="7" s="1"/>
  <c r="G67" i="7"/>
  <c r="P67" i="7" s="1"/>
  <c r="G68" i="7"/>
  <c r="P68" i="7" s="1"/>
  <c r="G69" i="7"/>
  <c r="P69" i="7" s="1"/>
  <c r="G70" i="7"/>
  <c r="P70" i="7" s="1"/>
  <c r="G71" i="7"/>
  <c r="P71" i="7" s="1"/>
  <c r="G72" i="7"/>
  <c r="P72" i="7" s="1"/>
  <c r="G73" i="7"/>
  <c r="P73" i="7" s="1"/>
  <c r="G74" i="7"/>
  <c r="P74" i="7" s="1"/>
  <c r="G75" i="7"/>
  <c r="P75" i="7" s="1"/>
  <c r="G76" i="7"/>
  <c r="P76" i="7" s="1"/>
  <c r="G77" i="7"/>
  <c r="P77" i="7" s="1"/>
  <c r="G78" i="7"/>
  <c r="P78" i="7" s="1"/>
  <c r="G79" i="7"/>
  <c r="P79" i="7" s="1"/>
  <c r="G80" i="7"/>
  <c r="P80" i="7" s="1"/>
  <c r="G81" i="7"/>
  <c r="P81" i="7" s="1"/>
  <c r="G82" i="7"/>
  <c r="P82" i="7" s="1"/>
  <c r="G83" i="7"/>
  <c r="P83" i="7" s="1"/>
  <c r="G84" i="7"/>
  <c r="P84" i="7" s="1"/>
  <c r="G85" i="7"/>
  <c r="P85" i="7" s="1"/>
  <c r="G86" i="7"/>
  <c r="P86" i="7" s="1"/>
  <c r="G87" i="7"/>
  <c r="P87" i="7" s="1"/>
  <c r="G88" i="7"/>
  <c r="P88" i="7" s="1"/>
  <c r="G89" i="7"/>
  <c r="P89" i="7" s="1"/>
  <c r="G90" i="7"/>
  <c r="P90" i="7" s="1"/>
  <c r="G91" i="7"/>
  <c r="P91" i="7" s="1"/>
  <c r="G92" i="7"/>
  <c r="P92" i="7" s="1"/>
  <c r="G93" i="7"/>
  <c r="P93" i="7" s="1"/>
  <c r="G94" i="7"/>
  <c r="P94" i="7" s="1"/>
  <c r="G95" i="7"/>
  <c r="P95" i="7" s="1"/>
  <c r="G96" i="7"/>
  <c r="P96" i="7" s="1"/>
  <c r="G97" i="7"/>
  <c r="P97" i="7" s="1"/>
  <c r="G98" i="7"/>
  <c r="P98" i="7" s="1"/>
  <c r="G99" i="7"/>
  <c r="P99" i="7" s="1"/>
  <c r="G100" i="7"/>
  <c r="P100" i="7" s="1"/>
  <c r="G101" i="7"/>
  <c r="P101" i="7" s="1"/>
  <c r="G102" i="7"/>
  <c r="P102" i="7" s="1"/>
  <c r="N102" i="7"/>
  <c r="G103" i="7"/>
  <c r="P103" i="7" s="1"/>
  <c r="N103" i="7"/>
  <c r="G104" i="7"/>
  <c r="P104" i="7" s="1"/>
  <c r="N104" i="7"/>
  <c r="G105" i="7"/>
  <c r="P105" i="7" s="1"/>
  <c r="N105" i="7"/>
  <c r="G106" i="7"/>
  <c r="P106" i="7" s="1"/>
  <c r="N106" i="7"/>
  <c r="G107" i="7"/>
  <c r="P107" i="7" s="1"/>
  <c r="N107" i="7"/>
  <c r="G108" i="7"/>
  <c r="P108" i="7" s="1"/>
  <c r="N108" i="7"/>
  <c r="G109" i="7"/>
  <c r="P109" i="7" s="1"/>
  <c r="N109" i="7"/>
  <c r="G110" i="7"/>
  <c r="P110" i="7" s="1"/>
  <c r="N110" i="7"/>
  <c r="G111" i="7"/>
  <c r="P111" i="7" s="1"/>
  <c r="N111" i="7"/>
  <c r="G112" i="7"/>
  <c r="P112" i="7" s="1"/>
  <c r="N112" i="7"/>
  <c r="G113" i="7"/>
  <c r="P113" i="7" s="1"/>
  <c r="N113" i="7"/>
  <c r="G114" i="7"/>
  <c r="P114" i="7" s="1"/>
  <c r="N114" i="7"/>
  <c r="G115" i="7"/>
  <c r="P115" i="7" s="1"/>
  <c r="N115" i="7"/>
  <c r="G116" i="7"/>
  <c r="P116" i="7" s="1"/>
  <c r="N116" i="7"/>
  <c r="G117" i="7"/>
  <c r="N117" i="7"/>
  <c r="G118" i="7"/>
  <c r="P118" i="7" s="1"/>
  <c r="N118" i="7"/>
  <c r="G119" i="7"/>
  <c r="P119" i="7" s="1"/>
  <c r="N119" i="7"/>
  <c r="G120" i="7"/>
  <c r="P120" i="7" s="1"/>
  <c r="N120" i="7"/>
  <c r="G121" i="7"/>
  <c r="P121" i="7" s="1"/>
  <c r="N121" i="7"/>
  <c r="G122" i="7"/>
  <c r="P122" i="7" s="1"/>
  <c r="N122" i="7"/>
  <c r="G123" i="7"/>
  <c r="P123" i="7" s="1"/>
  <c r="N123" i="7"/>
  <c r="G124" i="7"/>
  <c r="P124" i="7" s="1"/>
  <c r="N124" i="7"/>
  <c r="G125" i="7"/>
  <c r="P125" i="7" s="1"/>
  <c r="N125" i="7"/>
  <c r="G126" i="7"/>
  <c r="P126" i="7" s="1"/>
  <c r="N126" i="7"/>
  <c r="G127" i="7"/>
  <c r="P127" i="7" s="1"/>
  <c r="N127" i="7"/>
  <c r="G128" i="7"/>
  <c r="P128" i="7" s="1"/>
  <c r="N128" i="7"/>
  <c r="G129" i="7"/>
  <c r="P129" i="7" s="1"/>
  <c r="N129" i="7"/>
  <c r="G130" i="7"/>
  <c r="P130" i="7" s="1"/>
  <c r="N130" i="7"/>
  <c r="G131" i="7"/>
  <c r="P131" i="7" s="1"/>
  <c r="N131" i="7"/>
  <c r="G132" i="7"/>
  <c r="P132" i="7" s="1"/>
  <c r="N132" i="7"/>
  <c r="G133" i="7"/>
  <c r="P133" i="7" s="1"/>
  <c r="N133" i="7"/>
  <c r="G134" i="7"/>
  <c r="P134" i="7" s="1"/>
  <c r="N134" i="7"/>
  <c r="G135" i="7"/>
  <c r="P135" i="7" s="1"/>
  <c r="N135" i="7"/>
  <c r="G136" i="7"/>
  <c r="P136" i="7" s="1"/>
  <c r="N136" i="7"/>
  <c r="G137" i="7"/>
  <c r="P137" i="7" s="1"/>
  <c r="N137" i="7"/>
  <c r="G138" i="7"/>
  <c r="P138" i="7" s="1"/>
  <c r="N138" i="7"/>
  <c r="G139" i="7"/>
  <c r="P139" i="7" s="1"/>
  <c r="N139" i="7"/>
  <c r="G140" i="7"/>
  <c r="P140" i="7" s="1"/>
  <c r="N140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66" i="7"/>
  <c r="D67" i="7"/>
  <c r="D68" i="7"/>
  <c r="D69" i="7"/>
  <c r="D70" i="7"/>
  <c r="D71" i="7"/>
  <c r="D72" i="7"/>
  <c r="D73" i="7"/>
  <c r="D74" i="7"/>
  <c r="D75" i="7"/>
  <c r="D76" i="7"/>
  <c r="D77" i="7"/>
  <c r="D78" i="7"/>
  <c r="D79" i="7"/>
  <c r="D80" i="7"/>
  <c r="D81" i="7"/>
  <c r="D82" i="7"/>
  <c r="D83" i="7"/>
  <c r="D84" i="7"/>
  <c r="D85" i="7"/>
  <c r="D86" i="7"/>
  <c r="D87" i="7"/>
  <c r="D88" i="7"/>
  <c r="D89" i="7"/>
  <c r="D90" i="7"/>
  <c r="D91" i="7"/>
  <c r="D92" i="7"/>
  <c r="D93" i="7"/>
  <c r="D94" i="7"/>
  <c r="D95" i="7"/>
  <c r="D96" i="7"/>
  <c r="D97" i="7"/>
  <c r="D98" i="7"/>
  <c r="D99" i="7"/>
  <c r="D100" i="7"/>
  <c r="D101" i="7"/>
  <c r="D102" i="7"/>
  <c r="D103" i="7"/>
  <c r="D104" i="7"/>
  <c r="D105" i="7"/>
  <c r="D106" i="7"/>
  <c r="D107" i="7"/>
  <c r="D108" i="7"/>
  <c r="D109" i="7"/>
  <c r="D110" i="7"/>
  <c r="D111" i="7"/>
  <c r="D112" i="7"/>
  <c r="D113" i="7"/>
  <c r="D114" i="7"/>
  <c r="D115" i="7"/>
  <c r="D116" i="7"/>
  <c r="D117" i="7"/>
  <c r="D118" i="7"/>
  <c r="D119" i="7"/>
  <c r="D120" i="7"/>
  <c r="D121" i="7"/>
  <c r="D122" i="7"/>
  <c r="D123" i="7"/>
  <c r="D124" i="7"/>
  <c r="D125" i="7"/>
  <c r="D126" i="7"/>
  <c r="D127" i="7"/>
  <c r="D128" i="7"/>
  <c r="D129" i="7"/>
  <c r="D130" i="7"/>
  <c r="D131" i="7"/>
  <c r="D132" i="7"/>
  <c r="D133" i="7"/>
  <c r="D134" i="7"/>
  <c r="D135" i="7"/>
  <c r="D136" i="7"/>
  <c r="D137" i="7"/>
  <c r="D138" i="7"/>
  <c r="D139" i="7"/>
  <c r="D140" i="7"/>
  <c r="M2" i="7"/>
  <c r="G2" i="7"/>
  <c r="P2" i="7" s="1"/>
  <c r="P117" i="7"/>
  <c r="O2" i="7"/>
  <c r="B3" i="7"/>
  <c r="B103" i="7"/>
  <c r="B104" i="7"/>
  <c r="B105" i="7"/>
  <c r="B106" i="7"/>
  <c r="B107" i="7"/>
  <c r="B108" i="7"/>
  <c r="B109" i="7"/>
  <c r="B110" i="7"/>
  <c r="B111" i="7"/>
  <c r="B112" i="7"/>
  <c r="B113" i="7"/>
  <c r="B114" i="7"/>
  <c r="B115" i="7"/>
  <c r="B116" i="7"/>
  <c r="B117" i="7"/>
  <c r="B118" i="7"/>
  <c r="B119" i="7"/>
  <c r="B120" i="7"/>
  <c r="B121" i="7"/>
  <c r="B122" i="7"/>
  <c r="B123" i="7"/>
  <c r="B124" i="7"/>
  <c r="B125" i="7"/>
  <c r="B126" i="7"/>
  <c r="B127" i="7"/>
  <c r="B128" i="7"/>
  <c r="B129" i="7"/>
  <c r="B130" i="7"/>
  <c r="B131" i="7"/>
  <c r="B132" i="7"/>
  <c r="B133" i="7"/>
  <c r="B134" i="7"/>
  <c r="B135" i="7"/>
  <c r="B136" i="7"/>
  <c r="B137" i="7"/>
  <c r="B138" i="7"/>
  <c r="B139" i="7"/>
  <c r="B140" i="7"/>
  <c r="B7" i="3"/>
  <c r="M12" i="3"/>
  <c r="M15" i="3"/>
  <c r="N4" i="7" s="1"/>
  <c r="M16" i="3"/>
  <c r="N5" i="7" s="1"/>
  <c r="M17" i="3"/>
  <c r="N6" i="7" s="1"/>
  <c r="M18" i="3"/>
  <c r="N7" i="7" s="1"/>
  <c r="M19" i="3"/>
  <c r="N8" i="7" s="1"/>
  <c r="M20" i="3"/>
  <c r="N9" i="7" s="1"/>
  <c r="M21" i="3"/>
  <c r="N10" i="7" s="1"/>
  <c r="M22" i="3"/>
  <c r="N11" i="7" s="1"/>
  <c r="M23" i="3"/>
  <c r="N12" i="7" s="1"/>
  <c r="M24" i="3"/>
  <c r="N13" i="7" s="1"/>
  <c r="M25" i="3"/>
  <c r="N14" i="7" s="1"/>
  <c r="M26" i="3"/>
  <c r="N15" i="7" s="1"/>
  <c r="M27" i="3"/>
  <c r="N16" i="7" s="1"/>
  <c r="M28" i="3"/>
  <c r="N17" i="7" s="1"/>
  <c r="M29" i="3"/>
  <c r="N18" i="7" s="1"/>
  <c r="M30" i="3"/>
  <c r="N19" i="7" s="1"/>
  <c r="M31" i="3"/>
  <c r="N20" i="7" s="1"/>
  <c r="M32" i="3"/>
  <c r="N21" i="7" s="1"/>
  <c r="M33" i="3"/>
  <c r="N22" i="7" s="1"/>
  <c r="M34" i="3"/>
  <c r="N23" i="7" s="1"/>
  <c r="M35" i="3"/>
  <c r="N24" i="7" s="1"/>
  <c r="M36" i="3"/>
  <c r="N25" i="7" s="1"/>
  <c r="M37" i="3"/>
  <c r="N26" i="7" s="1"/>
  <c r="M38" i="3"/>
  <c r="N27" i="7" s="1"/>
  <c r="M39" i="3"/>
  <c r="N28" i="7" s="1"/>
  <c r="M40" i="3"/>
  <c r="N29" i="7" s="1"/>
  <c r="M41" i="3"/>
  <c r="N30" i="7" s="1"/>
  <c r="M42" i="3"/>
  <c r="N31" i="7" s="1"/>
  <c r="M43" i="3"/>
  <c r="N32" i="7" s="1"/>
  <c r="M44" i="3"/>
  <c r="N33" i="7" s="1"/>
  <c r="M45" i="3"/>
  <c r="N34" i="7" s="1"/>
  <c r="M46" i="3"/>
  <c r="N35" i="7" s="1"/>
  <c r="M47" i="3"/>
  <c r="N36" i="7" s="1"/>
  <c r="M48" i="3"/>
  <c r="N37" i="7" s="1"/>
  <c r="M49" i="3"/>
  <c r="N38" i="7" s="1"/>
  <c r="M50" i="3"/>
  <c r="N39" i="7" s="1"/>
  <c r="M51" i="3"/>
  <c r="N40" i="7" s="1"/>
  <c r="M52" i="3"/>
  <c r="N41" i="7" s="1"/>
  <c r="M53" i="3"/>
  <c r="N42" i="7" s="1"/>
  <c r="M54" i="3"/>
  <c r="N43" i="7" s="1"/>
  <c r="M55" i="3"/>
  <c r="N44" i="7" s="1"/>
  <c r="M56" i="3"/>
  <c r="N45" i="7" s="1"/>
  <c r="M57" i="3"/>
  <c r="N46" i="7" s="1"/>
  <c r="M58" i="3"/>
  <c r="N47" i="7" s="1"/>
  <c r="M59" i="3"/>
  <c r="N48" i="7" s="1"/>
  <c r="M60" i="3"/>
  <c r="N49" i="7" s="1"/>
  <c r="M61" i="3"/>
  <c r="N50" i="7" s="1"/>
  <c r="M62" i="3"/>
  <c r="N51" i="7" s="1"/>
  <c r="M63" i="3"/>
  <c r="N52" i="7" s="1"/>
  <c r="M64" i="3"/>
  <c r="N53" i="7" s="1"/>
  <c r="M65" i="3"/>
  <c r="N54" i="7" s="1"/>
  <c r="M66" i="3"/>
  <c r="N55" i="7" s="1"/>
  <c r="M67" i="3"/>
  <c r="N56" i="7" s="1"/>
  <c r="M68" i="3"/>
  <c r="N57" i="7" s="1"/>
  <c r="M69" i="3"/>
  <c r="N58" i="7" s="1"/>
  <c r="M70" i="3"/>
  <c r="N59" i="7" s="1"/>
  <c r="M71" i="3"/>
  <c r="N60" i="7" s="1"/>
  <c r="M72" i="3"/>
  <c r="N61" i="7" s="1"/>
  <c r="M73" i="3"/>
  <c r="N62" i="7" s="1"/>
  <c r="M74" i="3"/>
  <c r="N63" i="7" s="1"/>
  <c r="M75" i="3"/>
  <c r="N64" i="7" s="1"/>
  <c r="M76" i="3"/>
  <c r="N65" i="7" s="1"/>
  <c r="M77" i="3"/>
  <c r="N66" i="7" s="1"/>
  <c r="M78" i="3"/>
  <c r="N67" i="7" s="1"/>
  <c r="M79" i="3"/>
  <c r="N68" i="7" s="1"/>
  <c r="M80" i="3"/>
  <c r="N69" i="7" s="1"/>
  <c r="M81" i="3"/>
  <c r="N70" i="7" s="1"/>
  <c r="M82" i="3"/>
  <c r="N71" i="7" s="1"/>
  <c r="M83" i="3"/>
  <c r="N72" i="7" s="1"/>
  <c r="M84" i="3"/>
  <c r="N73" i="7" s="1"/>
  <c r="M85" i="3"/>
  <c r="N74" i="7" s="1"/>
  <c r="M86" i="3"/>
  <c r="N75" i="7" s="1"/>
  <c r="M87" i="3"/>
  <c r="N76" i="7" s="1"/>
  <c r="M88" i="3"/>
  <c r="N77" i="7" s="1"/>
  <c r="M89" i="3"/>
  <c r="N78" i="7" s="1"/>
  <c r="M90" i="3"/>
  <c r="N79" i="7" s="1"/>
  <c r="M91" i="3"/>
  <c r="N80" i="7" s="1"/>
  <c r="M92" i="3"/>
  <c r="N81" i="7" s="1"/>
  <c r="M93" i="3"/>
  <c r="N82" i="7" s="1"/>
  <c r="M94" i="3"/>
  <c r="N83" i="7" s="1"/>
  <c r="M95" i="3"/>
  <c r="N84" i="7" s="1"/>
  <c r="M96" i="3"/>
  <c r="N85" i="7" s="1"/>
  <c r="M97" i="3"/>
  <c r="N86" i="7" s="1"/>
  <c r="M98" i="3"/>
  <c r="N87" i="7" s="1"/>
  <c r="M99" i="3"/>
  <c r="N88" i="7" s="1"/>
  <c r="M100" i="3"/>
  <c r="N89" i="7" s="1"/>
  <c r="M101" i="3"/>
  <c r="N90" i="7" s="1"/>
  <c r="M102" i="3"/>
  <c r="N91" i="7" s="1"/>
  <c r="M103" i="3"/>
  <c r="N92" i="7" s="1"/>
  <c r="M104" i="3"/>
  <c r="N93" i="7" s="1"/>
  <c r="M105" i="3"/>
  <c r="N94" i="7" s="1"/>
  <c r="M106" i="3"/>
  <c r="N95" i="7" s="1"/>
  <c r="M107" i="3"/>
  <c r="N96" i="7" s="1"/>
  <c r="M108" i="3"/>
  <c r="N97" i="7" s="1"/>
  <c r="M109" i="3"/>
  <c r="N98" i="7" s="1"/>
  <c r="M110" i="3"/>
  <c r="N99" i="7" s="1"/>
  <c r="M111" i="3"/>
  <c r="N100" i="7" s="1"/>
  <c r="M112" i="3"/>
  <c r="N101" i="7" s="1"/>
  <c r="G12" i="3"/>
  <c r="B2" i="7" s="1"/>
  <c r="J16" i="7" l="1"/>
  <c r="K16" i="7" s="1"/>
  <c r="J15" i="7"/>
  <c r="K15" i="7" s="1"/>
  <c r="J14" i="7"/>
  <c r="K14" i="7" s="1"/>
  <c r="J13" i="7"/>
  <c r="K13" i="7" s="1"/>
  <c r="J12" i="7"/>
  <c r="K12" i="7" s="1"/>
  <c r="B11" i="7"/>
  <c r="B10" i="7"/>
  <c r="B8" i="7"/>
  <c r="J6" i="7"/>
  <c r="K6" i="7" s="1"/>
  <c r="J5" i="7"/>
  <c r="K5" i="7" s="1"/>
  <c r="J4" i="7"/>
  <c r="K4" i="7" s="1"/>
  <c r="B4" i="7"/>
  <c r="B47" i="7"/>
  <c r="B87" i="7"/>
  <c r="B49" i="7"/>
  <c r="B18" i="7"/>
  <c r="B35" i="7"/>
  <c r="B59" i="7"/>
  <c r="B97" i="7"/>
  <c r="B27" i="7"/>
  <c r="B83" i="7"/>
  <c r="B26" i="7"/>
  <c r="B86" i="7"/>
  <c r="B25" i="7"/>
  <c r="B85" i="7"/>
  <c r="B101" i="7"/>
  <c r="B62" i="7"/>
  <c r="B40" i="7"/>
  <c r="B77" i="7"/>
  <c r="B38" i="7"/>
  <c r="B98" i="7"/>
  <c r="B37" i="7"/>
  <c r="B93" i="7"/>
  <c r="B81" i="7"/>
  <c r="B69" i="7"/>
  <c r="B57" i="7"/>
  <c r="B45" i="7"/>
  <c r="B33" i="7"/>
  <c r="B21" i="7"/>
  <c r="B9" i="7"/>
  <c r="B12" i="7"/>
  <c r="B96" i="7"/>
  <c r="B84" i="7"/>
  <c r="A4" i="3"/>
  <c r="B6" i="3"/>
  <c r="D6" i="7" l="1"/>
  <c r="E6" i="7" s="1"/>
  <c r="D4" i="7"/>
  <c r="E4" i="7" s="1"/>
  <c r="D7" i="7"/>
  <c r="E7" i="7" s="1"/>
  <c r="D5" i="7"/>
  <c r="E5" i="7" s="1"/>
  <c r="D8" i="7"/>
  <c r="E8" i="7" s="1"/>
  <c r="D9" i="7"/>
  <c r="E9" i="7" s="1"/>
  <c r="D10" i="7"/>
  <c r="E10" i="7" s="1"/>
  <c r="D11" i="7"/>
  <c r="E11" i="7" s="1"/>
  <c r="D12" i="7"/>
  <c r="E12" i="7" s="1"/>
  <c r="D13" i="7"/>
  <c r="E13" i="7" s="1"/>
  <c r="D14" i="7"/>
  <c r="E14" i="7" s="1"/>
  <c r="D15" i="7"/>
  <c r="E15" i="7" s="1"/>
  <c r="D16" i="7"/>
  <c r="E16" i="7" s="1"/>
  <c r="D2" i="7"/>
  <c r="E2" i="7" s="1"/>
  <c r="D3" i="7"/>
  <c r="E3" i="7" s="1"/>
</calcChain>
</file>

<file path=xl/sharedStrings.xml><?xml version="1.0" encoding="utf-8"?>
<sst xmlns="http://schemas.openxmlformats.org/spreadsheetml/2006/main" count="298" uniqueCount="201">
  <si>
    <t>番号</t>
  </si>
  <si>
    <t>保護者</t>
  </si>
  <si>
    <t>希望学科・コース</t>
    <rPh sb="0" eb="2">
      <t>キボウ</t>
    </rPh>
    <rPh sb="2" eb="4">
      <t>ガッカ</t>
    </rPh>
    <phoneticPr fontId="1"/>
  </si>
  <si>
    <t>ふりがな</t>
    <phoneticPr fontId="8"/>
  </si>
  <si>
    <t>生徒氏名</t>
    <rPh sb="0" eb="2">
      <t>セイト</t>
    </rPh>
    <rPh sb="2" eb="3">
      <t>シ</t>
    </rPh>
    <rPh sb="3" eb="4">
      <t>ナ</t>
    </rPh>
    <phoneticPr fontId="1"/>
  </si>
  <si>
    <t>高知商業高等学校体験入学参加申込書</t>
    <phoneticPr fontId="1"/>
  </si>
  <si>
    <t>中学校コード</t>
    <rPh sb="0" eb="3">
      <t>チュウガッコウ</t>
    </rPh>
    <phoneticPr fontId="14"/>
  </si>
  <si>
    <t>中学校名</t>
    <rPh sb="0" eb="3">
      <t>チュウガッコウ</t>
    </rPh>
    <rPh sb="3" eb="4">
      <t>メイ</t>
    </rPh>
    <phoneticPr fontId="14"/>
  </si>
  <si>
    <t>郡</t>
    <rPh sb="0" eb="1">
      <t>グン</t>
    </rPh>
    <phoneticPr fontId="14"/>
  </si>
  <si>
    <t>市</t>
    <rPh sb="0" eb="1">
      <t>シ</t>
    </rPh>
    <phoneticPr fontId="14"/>
  </si>
  <si>
    <t>県立</t>
    <rPh sb="0" eb="2">
      <t>ケンリツ</t>
    </rPh>
    <phoneticPr fontId="14"/>
  </si>
  <si>
    <t>私立</t>
    <rPh sb="0" eb="1">
      <t>ワタクシ</t>
    </rPh>
    <rPh sb="1" eb="2">
      <t>リツ</t>
    </rPh>
    <phoneticPr fontId="14"/>
  </si>
  <si>
    <t>国立</t>
    <rPh sb="0" eb="2">
      <t>コクリツ</t>
    </rPh>
    <phoneticPr fontId="14"/>
  </si>
  <si>
    <t>中学校名を選択</t>
    <rPh sb="0" eb="4">
      <t>チュウガッコウメイ</t>
    </rPh>
    <rPh sb="5" eb="7">
      <t>センタク</t>
    </rPh>
    <phoneticPr fontId="1"/>
  </si>
  <si>
    <t>午前</t>
    <rPh sb="0" eb="2">
      <t>ゴゼン</t>
    </rPh>
    <phoneticPr fontId="1"/>
  </si>
  <si>
    <t>午後</t>
    <rPh sb="0" eb="2">
      <t>ゴゴ</t>
    </rPh>
    <phoneticPr fontId="1"/>
  </si>
  <si>
    <t>午前・午後の選択</t>
    <rPh sb="0" eb="2">
      <t>ゴゼン</t>
    </rPh>
    <rPh sb="3" eb="5">
      <t>ゴゴ</t>
    </rPh>
    <rPh sb="6" eb="8">
      <t>センタク</t>
    </rPh>
    <phoneticPr fontId="1"/>
  </si>
  <si>
    <t>学校長名：</t>
    <rPh sb="0" eb="4">
      <t>ガッコウチョウメイ</t>
    </rPh>
    <phoneticPr fontId="1"/>
  </si>
  <si>
    <t>電話番号：</t>
    <rPh sb="0" eb="4">
      <t>デンワバンゴウ</t>
    </rPh>
    <phoneticPr fontId="1"/>
  </si>
  <si>
    <t>申込日：</t>
    <rPh sb="0" eb="3">
      <t>モウシコミビ</t>
    </rPh>
    <phoneticPr fontId="1"/>
  </si>
  <si>
    <t>性別</t>
    <rPh sb="0" eb="2">
      <t>セイベツ</t>
    </rPh>
    <phoneticPr fontId="1"/>
  </si>
  <si>
    <t>男</t>
    <rPh sb="0" eb="1">
      <t>オトコ</t>
    </rPh>
    <phoneticPr fontId="1"/>
  </si>
  <si>
    <t>総合マネジメント科　特進</t>
    <rPh sb="0" eb="2">
      <t>ソウゴウ</t>
    </rPh>
    <rPh sb="8" eb="9">
      <t>カ</t>
    </rPh>
    <rPh sb="10" eb="12">
      <t>トクシン</t>
    </rPh>
    <phoneticPr fontId="1"/>
  </si>
  <si>
    <t>総合マネジメント科　ライセンス</t>
    <rPh sb="0" eb="2">
      <t>ソウゴウ</t>
    </rPh>
    <rPh sb="8" eb="9">
      <t>カ</t>
    </rPh>
    <phoneticPr fontId="1"/>
  </si>
  <si>
    <t>社会マネジメント科</t>
    <rPh sb="0" eb="2">
      <t>シャカイ</t>
    </rPh>
    <rPh sb="8" eb="9">
      <t>カ</t>
    </rPh>
    <phoneticPr fontId="1"/>
  </si>
  <si>
    <t>情報マネジメント科</t>
    <rPh sb="0" eb="2">
      <t>ジョウホウ</t>
    </rPh>
    <rPh sb="8" eb="9">
      <t>カ</t>
    </rPh>
    <phoneticPr fontId="1"/>
  </si>
  <si>
    <t>スポーツマネジメント科</t>
    <rPh sb="10" eb="11">
      <t>カ</t>
    </rPh>
    <phoneticPr fontId="1"/>
  </si>
  <si>
    <t>未定</t>
    <rPh sb="0" eb="2">
      <t>ミテイ</t>
    </rPh>
    <phoneticPr fontId="1"/>
  </si>
  <si>
    <t>T</t>
    <phoneticPr fontId="1"/>
  </si>
  <si>
    <t>L</t>
    <phoneticPr fontId="1"/>
  </si>
  <si>
    <t>K</t>
    <phoneticPr fontId="1"/>
  </si>
  <si>
    <t>J</t>
    <phoneticPr fontId="1"/>
  </si>
  <si>
    <t>S</t>
    <phoneticPr fontId="1"/>
  </si>
  <si>
    <t>M</t>
    <phoneticPr fontId="1"/>
  </si>
  <si>
    <t>水泳</t>
  </si>
  <si>
    <t>バスケットボール</t>
  </si>
  <si>
    <t>卓球</t>
  </si>
  <si>
    <t>バレーボール</t>
  </si>
  <si>
    <t>ソフトテニス</t>
  </si>
  <si>
    <t>陸上競技</t>
  </si>
  <si>
    <t>剣道</t>
  </si>
  <si>
    <t>バドミントン</t>
  </si>
  <si>
    <t>弓道</t>
  </si>
  <si>
    <t>野球</t>
  </si>
  <si>
    <t>テニス</t>
  </si>
  <si>
    <t>ソフトボール</t>
  </si>
  <si>
    <t>情報処理</t>
    <rPh sb="0" eb="4">
      <t>ジョウホウショリ</t>
    </rPh>
    <phoneticPr fontId="8"/>
  </si>
  <si>
    <t>演劇</t>
    <rPh sb="0" eb="2">
      <t>エンゲキ</t>
    </rPh>
    <phoneticPr fontId="8"/>
  </si>
  <si>
    <t>コミックアート</t>
  </si>
  <si>
    <t>写真</t>
  </si>
  <si>
    <t>映画</t>
  </si>
  <si>
    <t>茶道</t>
  </si>
  <si>
    <t>華道</t>
  </si>
  <si>
    <t>文芸</t>
  </si>
  <si>
    <t>放送</t>
  </si>
  <si>
    <t>英会話</t>
  </si>
  <si>
    <t>家庭科</t>
  </si>
  <si>
    <t>簿記</t>
  </si>
  <si>
    <t>書道</t>
  </si>
  <si>
    <t>新聞</t>
  </si>
  <si>
    <t>珠算・電卓</t>
  </si>
  <si>
    <t>ダンス</t>
  </si>
  <si>
    <t>ジビエ商品開発・販売促進</t>
  </si>
  <si>
    <t>生徒会執行部</t>
  </si>
  <si>
    <t>軽音楽</t>
  </si>
  <si>
    <t>囲碁・将棋</t>
  </si>
  <si>
    <t>地方創生士</t>
  </si>
  <si>
    <t>女子ハンドボール</t>
  </si>
  <si>
    <t>NO.</t>
    <phoneticPr fontId="8"/>
  </si>
  <si>
    <t>部活動名</t>
    <rPh sb="0" eb="4">
      <t>ブカツドウメイ</t>
    </rPh>
    <phoneticPr fontId="8"/>
  </si>
  <si>
    <t>部活動名</t>
    <rPh sb="0" eb="4">
      <t>ブカツドウメイ</t>
    </rPh>
    <phoneticPr fontId="1"/>
  </si>
  <si>
    <t>女</t>
    <rPh sb="0" eb="1">
      <t>オンナ</t>
    </rPh>
    <phoneticPr fontId="1"/>
  </si>
  <si>
    <t>番号</t>
    <rPh sb="0" eb="2">
      <t>バンゴウ</t>
    </rPh>
    <phoneticPr fontId="1"/>
  </si>
  <si>
    <t>公文　健介</t>
    <rPh sb="0" eb="2">
      <t>クモン</t>
    </rPh>
    <rPh sb="3" eb="5">
      <t>ケンスケ</t>
    </rPh>
    <phoneticPr fontId="1"/>
  </si>
  <si>
    <t>くもん　けんすけ</t>
    <phoneticPr fontId="1"/>
  </si>
  <si>
    <t>例</t>
    <rPh sb="0" eb="1">
      <t>レイ</t>
    </rPh>
    <phoneticPr fontId="1"/>
  </si>
  <si>
    <t>学科を選択</t>
    <rPh sb="0" eb="2">
      <t>ガッカ</t>
    </rPh>
    <rPh sb="3" eb="5">
      <t>センタク</t>
    </rPh>
    <phoneticPr fontId="1"/>
  </si>
  <si>
    <t>№</t>
    <phoneticPr fontId="18"/>
  </si>
  <si>
    <t>受付番号</t>
    <rPh sb="0" eb="2">
      <t>ウケツケ</t>
    </rPh>
    <rPh sb="2" eb="4">
      <t>バンゴウ</t>
    </rPh>
    <phoneticPr fontId="18"/>
  </si>
  <si>
    <t>学校№</t>
    <rPh sb="0" eb="2">
      <t>ガッコウ</t>
    </rPh>
    <phoneticPr fontId="18"/>
  </si>
  <si>
    <t>中学校名</t>
    <rPh sb="0" eb="3">
      <t>チュウガッコウ</t>
    </rPh>
    <rPh sb="3" eb="4">
      <t>メイ</t>
    </rPh>
    <phoneticPr fontId="18"/>
  </si>
  <si>
    <t>番号</t>
    <rPh sb="0" eb="2">
      <t>バンゴウ</t>
    </rPh>
    <phoneticPr fontId="18"/>
  </si>
  <si>
    <t>生徒氏名</t>
    <rPh sb="0" eb="2">
      <t>せいと</t>
    </rPh>
    <rPh sb="2" eb="4">
      <t>しめい</t>
    </rPh>
    <phoneticPr fontId="18" type="Hiragana"/>
  </si>
  <si>
    <t>性別</t>
    <rPh sb="0" eb="2">
      <t>セイベツ</t>
    </rPh>
    <phoneticPr fontId="18"/>
  </si>
  <si>
    <t>保護者</t>
    <rPh sb="0" eb="3">
      <t>ホゴシャ</t>
    </rPh>
    <phoneticPr fontId="18"/>
  </si>
  <si>
    <t>学科№</t>
    <rPh sb="0" eb="2">
      <t>ガッカ</t>
    </rPh>
    <phoneticPr fontId="18"/>
  </si>
  <si>
    <t>希望学科</t>
    <rPh sb="0" eb="2">
      <t>キボウ</t>
    </rPh>
    <rPh sb="2" eb="4">
      <t>ガッカ</t>
    </rPh>
    <phoneticPr fontId="18"/>
  </si>
  <si>
    <t>班</t>
    <rPh sb="0" eb="1">
      <t>ハン</t>
    </rPh>
    <phoneticPr fontId="18"/>
  </si>
  <si>
    <t>部№</t>
    <rPh sb="0" eb="1">
      <t>ブ</t>
    </rPh>
    <phoneticPr fontId="18"/>
  </si>
  <si>
    <t>希望クラブ</t>
    <rPh sb="0" eb="2">
      <t>キボウ</t>
    </rPh>
    <phoneticPr fontId="18"/>
  </si>
  <si>
    <t>引率教員</t>
    <rPh sb="0" eb="2">
      <t>インソツ</t>
    </rPh>
    <rPh sb="2" eb="4">
      <t>キョウイン</t>
    </rPh>
    <phoneticPr fontId="18"/>
  </si>
  <si>
    <t>参加日</t>
    <rPh sb="0" eb="2">
      <t>サンカ</t>
    </rPh>
    <rPh sb="2" eb="3">
      <t>ビ</t>
    </rPh>
    <phoneticPr fontId="18"/>
  </si>
  <si>
    <t>佐喜浜中学校</t>
  </si>
  <si>
    <t>室戸中学校</t>
  </si>
  <si>
    <t>吉良川中学校</t>
  </si>
  <si>
    <t>羽根中学校</t>
  </si>
  <si>
    <t>安芸中学校</t>
  </si>
  <si>
    <t>甲浦中学校</t>
  </si>
  <si>
    <t>野根中学校</t>
  </si>
  <si>
    <t>奈半利中学校</t>
  </si>
  <si>
    <t>北川中学校</t>
  </si>
  <si>
    <t>田野中学校</t>
  </si>
  <si>
    <t>馬路中学校</t>
  </si>
  <si>
    <t>魚梁瀬中学校</t>
  </si>
  <si>
    <t>安田中学校</t>
  </si>
  <si>
    <t>芸西中学校</t>
  </si>
  <si>
    <t>夜須中学校</t>
  </si>
  <si>
    <t>香我美中学校</t>
  </si>
  <si>
    <t>野市中学校</t>
  </si>
  <si>
    <t>鏡野中学校</t>
  </si>
  <si>
    <t>香北中学校</t>
  </si>
  <si>
    <t>大栃中学校</t>
  </si>
  <si>
    <t>赤岡中学校</t>
  </si>
  <si>
    <t>城東中学校</t>
  </si>
  <si>
    <t>愛宕中学校</t>
  </si>
  <si>
    <t>城北中学校</t>
  </si>
  <si>
    <t>城西中学校</t>
  </si>
  <si>
    <t>潮江中学校</t>
  </si>
  <si>
    <t>一宮中学校</t>
  </si>
  <si>
    <t>青柳中学校</t>
  </si>
  <si>
    <t>西部中学校</t>
  </si>
  <si>
    <t>朝倉中学校</t>
  </si>
  <si>
    <t>三里中学校</t>
  </si>
  <si>
    <t>南海中学校</t>
  </si>
  <si>
    <t>介良中学校</t>
  </si>
  <si>
    <t>大津中学校</t>
  </si>
  <si>
    <t>旭中学校</t>
  </si>
  <si>
    <t>横浜中学校</t>
  </si>
  <si>
    <t>香南中学校</t>
  </si>
  <si>
    <t>香長中学校</t>
  </si>
  <si>
    <t>鳶ケ池中学校</t>
  </si>
  <si>
    <t>北陵中学校</t>
  </si>
  <si>
    <t>土佐町中学校</t>
  </si>
  <si>
    <t>本川中学校</t>
  </si>
  <si>
    <t>鏡中学校</t>
  </si>
  <si>
    <t>春野中学校</t>
  </si>
  <si>
    <t>伊野中学校</t>
  </si>
  <si>
    <t>神谷中学校</t>
  </si>
  <si>
    <t>伊野南中学校</t>
  </si>
  <si>
    <t>清水中学校</t>
  </si>
  <si>
    <t>吾北中学校</t>
  </si>
  <si>
    <t>池川中学校</t>
  </si>
  <si>
    <t>土佐南中学校</t>
  </si>
  <si>
    <t>高岡中学校</t>
  </si>
  <si>
    <t>戸波中学校</t>
  </si>
  <si>
    <t>朝ヶ丘中学校</t>
  </si>
  <si>
    <t>須崎中学校</t>
  </si>
  <si>
    <t>日高中学校</t>
  </si>
  <si>
    <t>佐川中学校</t>
  </si>
  <si>
    <t>尾川中学校</t>
  </si>
  <si>
    <t>越知中学校</t>
  </si>
  <si>
    <t>仁淀中学校</t>
  </si>
  <si>
    <t>葉山中学校</t>
  </si>
  <si>
    <t>東津野中学校</t>
  </si>
  <si>
    <t>梼原中学校</t>
  </si>
  <si>
    <t>大野見中学校</t>
  </si>
  <si>
    <t>久礼中学校</t>
  </si>
  <si>
    <t>窪川中学校</t>
  </si>
  <si>
    <t>加茂中学校</t>
  </si>
  <si>
    <t>中村中学校</t>
  </si>
  <si>
    <t>中村西中学校</t>
  </si>
  <si>
    <t>小筑紫中学校</t>
  </si>
  <si>
    <t>片島中学校</t>
  </si>
  <si>
    <t>宿毛中学校</t>
  </si>
  <si>
    <t>東中学校</t>
  </si>
  <si>
    <t>佐賀中学校</t>
  </si>
  <si>
    <t>大方中学校</t>
  </si>
  <si>
    <t>大月中学校</t>
  </si>
  <si>
    <t>三原中学校</t>
  </si>
  <si>
    <t>西土佐中学校</t>
  </si>
  <si>
    <t>大正中学校</t>
  </si>
  <si>
    <t>嶺北中学校</t>
  </si>
  <si>
    <t>県立安芸中学校</t>
  </si>
  <si>
    <t>県立中村中学校</t>
  </si>
  <si>
    <t>高知ろう学校</t>
  </si>
  <si>
    <t>江の口特別支援学校</t>
  </si>
  <si>
    <t>高知中学校</t>
  </si>
  <si>
    <t>土佐中学校</t>
  </si>
  <si>
    <t>土佐女子中学校</t>
  </si>
  <si>
    <t>清和女子中学校</t>
  </si>
  <si>
    <t>学芸中学校</t>
  </si>
  <si>
    <t>明徳中学校</t>
  </si>
  <si>
    <t>土佐塾中学校</t>
  </si>
  <si>
    <t>附属中学校</t>
  </si>
  <si>
    <t>行川学園</t>
    <phoneticPr fontId="1"/>
  </si>
  <si>
    <t>土佐山学舎</t>
    <phoneticPr fontId="1"/>
  </si>
  <si>
    <t>大川小中学校</t>
    <phoneticPr fontId="1"/>
  </si>
  <si>
    <t>その他</t>
    <phoneticPr fontId="1"/>
  </si>
  <si>
    <t>ワープロ</t>
    <phoneticPr fontId="8"/>
  </si>
  <si>
    <t>この申込みファイルをメールに添付し、８月２４日（月）必着にて送信ください。</t>
    <rPh sb="2" eb="3">
      <t>モウ</t>
    </rPh>
    <rPh sb="3" eb="4">
      <t>コ</t>
    </rPh>
    <rPh sb="13" eb="15">
      <t>テンプ</t>
    </rPh>
    <rPh sb="29" eb="31">
      <t>ソウシン</t>
    </rPh>
    <phoneticPr fontId="1"/>
  </si>
  <si>
    <t>音楽（吹奏楽）</t>
    <phoneticPr fontId="8"/>
  </si>
  <si>
    <t>十和中学校</t>
    <rPh sb="1" eb="2">
      <t>ワ</t>
    </rPh>
    <phoneticPr fontId="1"/>
  </si>
  <si>
    <t>県立高知国際中学校</t>
    <rPh sb="4" eb="6">
      <t>コクサイ</t>
    </rPh>
    <phoneticPr fontId="1"/>
  </si>
  <si>
    <t>大豊学園</t>
    <rPh sb="2" eb="4">
      <t>ガクエン</t>
    </rPh>
    <phoneticPr fontId="1"/>
  </si>
  <si>
    <t>独自番号</t>
    <rPh sb="0" eb="2">
      <t>ドクジ</t>
    </rPh>
    <rPh sb="2" eb="4">
      <t>バンゴウ</t>
    </rPh>
    <phoneticPr fontId="1"/>
  </si>
  <si>
    <t>学校番号</t>
    <rPh sb="0" eb="2">
      <t>ガッコウ</t>
    </rPh>
    <rPh sb="2" eb="4">
      <t>バンゴウ</t>
    </rPh>
    <phoneticPr fontId="1"/>
  </si>
  <si>
    <t>市郡</t>
    <rPh sb="0" eb="1">
      <t>シ</t>
    </rPh>
    <rPh sb="1" eb="2">
      <t>グン</t>
    </rPh>
    <phoneticPr fontId="14"/>
  </si>
  <si>
    <t>沖ノ島</t>
    <rPh sb="0" eb="1">
      <t>オキ</t>
    </rPh>
    <rPh sb="2" eb="3">
      <t>シマ</t>
    </rPh>
    <phoneticPr fontId="1"/>
  </si>
  <si>
    <t>引率者：</t>
    <rPh sb="0" eb="3">
      <t>インソツシャ</t>
    </rPh>
    <phoneticPr fontId="1"/>
  </si>
  <si>
    <t>▲　引率が保護者のみの場合は入力不要です</t>
    <phoneticPr fontId="1"/>
  </si>
  <si>
    <t>サッカー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</si>
</sst>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ggge&quot;年&quot;m&quot;月&quot;d&quot;日&quot;"/>
    <numFmt numFmtId="177" formatCode="000"/>
    <numFmt numFmtId="178" formatCode="0\ &quot;班&quot;"/>
  </numFmts>
  <fonts count="21" x14ac:knownFonts="1">
    <font>
      <sz val="10"/>
      <name val="ＭＳ 明朝"/>
      <family val="1"/>
      <charset val="128"/>
    </font>
    <font>
      <sz val="6"/>
      <name val="ＭＳ Ｐ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8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14"/>
      <name val="ＭＳ 明朝"/>
      <family val="1"/>
      <charset val="128"/>
    </font>
    <font>
      <sz val="6"/>
      <name val="ＭＳ 明朝"/>
      <family val="1"/>
      <charset val="128"/>
    </font>
    <font>
      <sz val="16"/>
      <name val="ＭＳ 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color rgb="FFFF000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20"/>
      <name val="ＭＳ 明朝"/>
      <family val="1"/>
      <charset val="128"/>
    </font>
    <font>
      <sz val="22"/>
      <name val="ＭＳ 明朝"/>
      <family val="1"/>
      <charset val="128"/>
    </font>
    <font>
      <b/>
      <sz val="14"/>
      <color rgb="FFFF0000"/>
      <name val="ＭＳ 明朝"/>
      <family val="1"/>
      <charset val="128"/>
    </font>
    <font>
      <sz val="6"/>
      <name val="ＭＳ Ｐゴシック"/>
      <family val="3"/>
      <charset val="128"/>
    </font>
    <font>
      <sz val="11"/>
      <color theme="3" tint="-0.499984740745262"/>
      <name val="ＭＳ Ｐゴシック"/>
      <family val="3"/>
      <charset val="128"/>
    </font>
    <font>
      <sz val="11"/>
      <name val="ＭＳ Ｐゴシック"/>
      <family val="3"/>
      <charset val="128"/>
    </font>
  </fonts>
  <fills count="10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99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7" fillId="0" borderId="0" xfId="0" applyFont="1" applyAlignment="1">
      <alignment vertical="center" shrinkToFit="1"/>
    </xf>
    <xf numFmtId="0" fontId="9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/>
    </xf>
    <xf numFmtId="0" fontId="7" fillId="0" borderId="0" xfId="0" applyFont="1"/>
    <xf numFmtId="0" fontId="11" fillId="0" borderId="0" xfId="0" applyFont="1"/>
    <xf numFmtId="0" fontId="12" fillId="0" borderId="0" xfId="0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2" borderId="4" xfId="0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0" fillId="0" borderId="4" xfId="0" applyBorder="1" applyAlignment="1">
      <alignment vertical="center"/>
    </xf>
    <xf numFmtId="0" fontId="0" fillId="3" borderId="4" xfId="0" applyFill="1" applyBorder="1" applyAlignment="1">
      <alignment vertical="center"/>
    </xf>
    <xf numFmtId="0" fontId="0" fillId="4" borderId="4" xfId="0" applyFill="1" applyBorder="1" applyAlignment="1">
      <alignment vertical="center"/>
    </xf>
    <xf numFmtId="0" fontId="0" fillId="3" borderId="3" xfId="0" applyFill="1" applyBorder="1" applyAlignment="1">
      <alignment vertical="center"/>
    </xf>
    <xf numFmtId="0" fontId="0" fillId="3" borderId="2" xfId="0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Fill="1"/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center" indent="1"/>
    </xf>
    <xf numFmtId="0" fontId="0" fillId="5" borderId="4" xfId="0" applyFill="1" applyBorder="1" applyAlignment="1">
      <alignment horizontal="center"/>
    </xf>
    <xf numFmtId="0" fontId="0" fillId="0" borderId="4" xfId="0" applyBorder="1"/>
    <xf numFmtId="0" fontId="0" fillId="0" borderId="4" xfId="0" applyNumberFormat="1" applyBorder="1"/>
    <xf numFmtId="0" fontId="11" fillId="0" borderId="0" xfId="0" applyFont="1" applyAlignment="1">
      <alignment horizontal="center"/>
    </xf>
    <xf numFmtId="0" fontId="0" fillId="0" borderId="4" xfId="0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 wrapText="1" shrinkToFit="1"/>
    </xf>
    <xf numFmtId="0" fontId="11" fillId="0" borderId="37" xfId="0" applyFont="1" applyBorder="1" applyAlignment="1">
      <alignment horizontal="center" vertical="center"/>
    </xf>
    <xf numFmtId="0" fontId="2" fillId="5" borderId="0" xfId="0" applyFont="1" applyFill="1" applyAlignment="1">
      <alignment vertical="center" wrapText="1"/>
    </xf>
    <xf numFmtId="0" fontId="7" fillId="0" borderId="0" xfId="0" applyFont="1" applyFill="1"/>
    <xf numFmtId="0" fontId="3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center"/>
    </xf>
    <xf numFmtId="0" fontId="5" fillId="0" borderId="0" xfId="0" applyFont="1" applyAlignment="1">
      <alignment horizontal="center" vertical="center"/>
    </xf>
    <xf numFmtId="0" fontId="0" fillId="7" borderId="4" xfId="0" applyFill="1" applyBorder="1" applyAlignment="1" applyProtection="1">
      <alignment horizontal="center" vertical="center" shrinkToFit="1"/>
      <protection locked="0"/>
    </xf>
    <xf numFmtId="0" fontId="0" fillId="7" borderId="41" xfId="0" applyFill="1" applyBorder="1" applyAlignment="1" applyProtection="1">
      <alignment vertical="center" shrinkToFit="1"/>
      <protection locked="0"/>
    </xf>
    <xf numFmtId="0" fontId="0" fillId="7" borderId="28" xfId="0" applyFill="1" applyBorder="1" applyAlignment="1" applyProtection="1">
      <alignment horizontal="center" vertical="center" shrinkToFit="1"/>
      <protection locked="0"/>
    </xf>
    <xf numFmtId="0" fontId="19" fillId="7" borderId="4" xfId="0" applyFont="1" applyFill="1" applyBorder="1" applyAlignment="1" applyProtection="1">
      <alignment horizontal="center" vertical="center" shrinkToFit="1"/>
      <protection locked="0"/>
    </xf>
    <xf numFmtId="0" fontId="20" fillId="7" borderId="4" xfId="0" applyFont="1" applyFill="1" applyBorder="1" applyAlignment="1" applyProtection="1">
      <alignment horizontal="center" vertical="center" shrinkToFit="1"/>
      <protection locked="0"/>
    </xf>
    <xf numFmtId="0" fontId="19" fillId="8" borderId="41" xfId="0" applyFont="1" applyFill="1" applyBorder="1" applyAlignment="1">
      <alignment horizontal="right" vertical="center"/>
    </xf>
    <xf numFmtId="177" fontId="0" fillId="9" borderId="28" xfId="0" applyNumberFormat="1" applyFill="1" applyBorder="1" applyAlignment="1" applyProtection="1">
      <alignment horizontal="left" vertical="center"/>
      <protection locked="0"/>
    </xf>
    <xf numFmtId="0" fontId="0" fillId="0" borderId="4" xfId="0" applyFont="1" applyBorder="1" applyAlignment="1" applyProtection="1">
      <alignment horizontal="center" vertical="center"/>
      <protection locked="0"/>
    </xf>
    <xf numFmtId="0" fontId="19" fillId="8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 applyProtection="1">
      <alignment horizontal="center" vertical="center"/>
      <protection locked="0"/>
    </xf>
    <xf numFmtId="0" fontId="0" fillId="0" borderId="4" xfId="0" applyFont="1" applyFill="1" applyBorder="1" applyAlignment="1" applyProtection="1">
      <alignment vertical="center"/>
      <protection locked="0"/>
    </xf>
    <xf numFmtId="178" fontId="19" fillId="0" borderId="4" xfId="0" applyNumberFormat="1" applyFont="1" applyFill="1" applyBorder="1" applyAlignment="1" applyProtection="1">
      <alignment horizontal="center" vertical="center"/>
    </xf>
    <xf numFmtId="0" fontId="0" fillId="0" borderId="4" xfId="0" applyFont="1" applyFill="1" applyBorder="1" applyAlignment="1" applyProtection="1">
      <alignment horizontal="left" vertical="center"/>
      <protection locked="0"/>
    </xf>
    <xf numFmtId="0" fontId="4" fillId="0" borderId="0" xfId="0" applyFont="1" applyAlignment="1">
      <alignment horizontal="right" vertical="center"/>
    </xf>
    <xf numFmtId="0" fontId="7" fillId="0" borderId="1" xfId="0" applyFont="1" applyBorder="1" applyAlignment="1" applyProtection="1">
      <alignment horizontal="left" vertical="center" indent="1" shrinkToFit="1"/>
      <protection locked="0"/>
    </xf>
    <xf numFmtId="0" fontId="7" fillId="0" borderId="12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left" vertical="center" indent="1" shrinkToFit="1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7" fillId="0" borderId="21" xfId="0" applyFont="1" applyBorder="1" applyAlignment="1" applyProtection="1">
      <alignment horizontal="left" vertical="center" indent="1" shrinkToFit="1"/>
      <protection locked="0"/>
    </xf>
    <xf numFmtId="0" fontId="7" fillId="0" borderId="18" xfId="0" applyFont="1" applyBorder="1" applyAlignment="1" applyProtection="1">
      <alignment horizontal="center" vertical="center"/>
      <protection locked="0"/>
    </xf>
    <xf numFmtId="0" fontId="11" fillId="3" borderId="14" xfId="0" applyFont="1" applyFill="1" applyBorder="1" applyAlignment="1">
      <alignment horizontal="left" vertical="center" indent="1" shrinkToFit="1"/>
    </xf>
    <xf numFmtId="0" fontId="11" fillId="3" borderId="10" xfId="0" applyFont="1" applyFill="1" applyBorder="1" applyAlignment="1">
      <alignment horizontal="left" vertical="center" indent="1" shrinkToFit="1"/>
    </xf>
    <xf numFmtId="0" fontId="7" fillId="6" borderId="29" xfId="0" applyFont="1" applyFill="1" applyBorder="1" applyAlignment="1">
      <alignment horizontal="center" vertical="center"/>
    </xf>
    <xf numFmtId="0" fontId="7" fillId="6" borderId="27" xfId="0" applyFont="1" applyFill="1" applyBorder="1" applyAlignment="1">
      <alignment horizontal="left" vertical="center" indent="1" shrinkToFit="1"/>
    </xf>
    <xf numFmtId="0" fontId="11" fillId="3" borderId="30" xfId="0" applyFont="1" applyFill="1" applyBorder="1" applyAlignment="1">
      <alignment horizontal="left" vertical="center" indent="1" shrinkToFit="1"/>
    </xf>
    <xf numFmtId="0" fontId="7" fillId="6" borderId="42" xfId="0" applyFont="1" applyFill="1" applyBorder="1" applyAlignment="1">
      <alignment horizontal="center" vertical="center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19" xfId="0" applyFont="1" applyBorder="1" applyAlignment="1" applyProtection="1">
      <alignment horizontal="center" vertical="center"/>
      <protection locked="0"/>
    </xf>
    <xf numFmtId="0" fontId="12" fillId="6" borderId="44" xfId="0" applyFont="1" applyFill="1" applyBorder="1" applyAlignment="1">
      <alignment horizontal="center" vertical="center"/>
    </xf>
    <xf numFmtId="0" fontId="12" fillId="0" borderId="45" xfId="0" applyFont="1" applyBorder="1" applyAlignment="1" applyProtection="1">
      <alignment horizontal="center" vertical="center"/>
      <protection locked="0"/>
    </xf>
    <xf numFmtId="0" fontId="12" fillId="0" borderId="46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/>
    </xf>
    <xf numFmtId="0" fontId="7" fillId="6" borderId="30" xfId="0" applyFont="1" applyFill="1" applyBorder="1" applyAlignment="1">
      <alignment horizontal="center" vertical="center"/>
    </xf>
    <xf numFmtId="0" fontId="7" fillId="0" borderId="14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horizontal="center" vertical="center"/>
      <protection locked="0"/>
    </xf>
    <xf numFmtId="0" fontId="2" fillId="0" borderId="37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7" fillId="0" borderId="53" xfId="0" applyFont="1" applyBorder="1" applyAlignment="1" applyProtection="1">
      <alignment horizontal="left" vertical="center" indent="1" shrinkToFit="1"/>
      <protection locked="0"/>
    </xf>
    <xf numFmtId="0" fontId="7" fillId="0" borderId="51" xfId="0" applyFont="1" applyBorder="1" applyAlignment="1" applyProtection="1">
      <alignment horizontal="center" vertical="center"/>
      <protection locked="0"/>
    </xf>
    <xf numFmtId="0" fontId="7" fillId="0" borderId="54" xfId="0" applyFont="1" applyBorder="1" applyAlignment="1" applyProtection="1">
      <alignment horizontal="center" vertical="center"/>
      <protection locked="0"/>
    </xf>
    <xf numFmtId="0" fontId="7" fillId="0" borderId="50" xfId="0" applyFont="1" applyBorder="1" applyAlignment="1" applyProtection="1">
      <alignment horizontal="center" vertical="center"/>
      <protection locked="0"/>
    </xf>
    <xf numFmtId="0" fontId="11" fillId="3" borderId="22" xfId="0" applyFont="1" applyFill="1" applyBorder="1" applyAlignment="1">
      <alignment horizontal="left" vertical="center" indent="1" shrinkToFit="1"/>
    </xf>
    <xf numFmtId="0" fontId="11" fillId="3" borderId="54" xfId="0" applyFont="1" applyFill="1" applyBorder="1" applyAlignment="1">
      <alignment horizontal="left" vertical="center" indent="1" shrinkToFit="1"/>
    </xf>
    <xf numFmtId="0" fontId="2" fillId="0" borderId="4" xfId="0" applyFont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Fill="1"/>
    <xf numFmtId="176" fontId="3" fillId="5" borderId="57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 shrinkToFit="1"/>
    </xf>
    <xf numFmtId="0" fontId="6" fillId="0" borderId="0" xfId="0" applyFont="1" applyAlignment="1">
      <alignment horizontal="center" shrinkToFit="1"/>
    </xf>
    <xf numFmtId="0" fontId="16" fillId="5" borderId="40" xfId="0" applyFont="1" applyFill="1" applyBorder="1" applyAlignment="1" applyProtection="1">
      <alignment horizontal="center" vertical="center" shrinkToFit="1"/>
      <protection locked="0"/>
    </xf>
    <xf numFmtId="0" fontId="16" fillId="5" borderId="35" xfId="0" applyFont="1" applyFill="1" applyBorder="1" applyAlignment="1" applyProtection="1">
      <alignment horizontal="center" vertical="center" shrinkToFit="1"/>
      <protection locked="0"/>
    </xf>
    <xf numFmtId="0" fontId="16" fillId="5" borderId="36" xfId="0" applyFont="1" applyFill="1" applyBorder="1" applyAlignment="1" applyProtection="1">
      <alignment horizontal="center" vertical="center" shrinkToFit="1"/>
      <protection locked="0"/>
    </xf>
    <xf numFmtId="0" fontId="3" fillId="5" borderId="64" xfId="0" applyFont="1" applyFill="1" applyBorder="1" applyAlignment="1" applyProtection="1">
      <alignment horizontal="center" vertical="center" shrinkToFit="1"/>
      <protection locked="0"/>
    </xf>
    <xf numFmtId="0" fontId="3" fillId="5" borderId="24" xfId="0" applyFont="1" applyFill="1" applyBorder="1" applyAlignment="1" applyProtection="1">
      <alignment horizontal="center" vertical="center" shrinkToFit="1"/>
      <protection locked="0"/>
    </xf>
    <xf numFmtId="0" fontId="3" fillId="5" borderId="11" xfId="0" applyFont="1" applyFill="1" applyBorder="1" applyAlignment="1" applyProtection="1">
      <alignment horizontal="center" vertical="center" shrinkToFit="1"/>
      <protection locked="0"/>
    </xf>
    <xf numFmtId="0" fontId="17" fillId="0" borderId="0" xfId="0" applyFont="1" applyAlignment="1">
      <alignment horizontal="center"/>
    </xf>
    <xf numFmtId="0" fontId="7" fillId="0" borderId="6" xfId="0" applyFont="1" applyBorder="1" applyAlignment="1" applyProtection="1">
      <alignment horizontal="left" vertical="center" indent="1" shrinkToFit="1"/>
      <protection locked="0"/>
    </xf>
    <xf numFmtId="0" fontId="7" fillId="0" borderId="16" xfId="0" applyFont="1" applyBorder="1" applyAlignment="1" applyProtection="1">
      <alignment horizontal="left" vertical="center" indent="1" shrinkToFit="1"/>
      <protection locked="0"/>
    </xf>
    <xf numFmtId="0" fontId="7" fillId="0" borderId="40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13" xfId="0" applyFont="1" applyBorder="1" applyAlignment="1" applyProtection="1">
      <alignment horizontal="left" vertical="center" indent="1" shrinkToFit="1"/>
      <protection locked="0"/>
    </xf>
    <xf numFmtId="0" fontId="7" fillId="0" borderId="17" xfId="0" applyFont="1" applyBorder="1" applyAlignment="1" applyProtection="1">
      <alignment horizontal="left" vertical="center" indent="1" shrinkToFit="1"/>
      <protection locked="0"/>
    </xf>
    <xf numFmtId="0" fontId="7" fillId="0" borderId="19" xfId="0" applyFont="1" applyBorder="1" applyAlignment="1" applyProtection="1">
      <alignment horizontal="left" vertical="center" indent="1" shrinkToFit="1"/>
      <protection locked="0"/>
    </xf>
    <xf numFmtId="0" fontId="7" fillId="0" borderId="20" xfId="0" applyFont="1" applyBorder="1" applyAlignment="1" applyProtection="1">
      <alignment horizontal="left" vertical="center" indent="1" shrinkToFit="1"/>
      <protection locked="0"/>
    </xf>
    <xf numFmtId="0" fontId="0" fillId="0" borderId="0" xfId="0" applyFont="1" applyFill="1" applyAlignment="1">
      <alignment horizontal="left" vertical="top" shrinkToFit="1"/>
    </xf>
    <xf numFmtId="0" fontId="3" fillId="5" borderId="58" xfId="0" applyFont="1" applyFill="1" applyBorder="1" applyAlignment="1" applyProtection="1">
      <alignment horizontal="center" vertical="center" shrinkToFit="1"/>
      <protection locked="0"/>
    </xf>
    <xf numFmtId="0" fontId="3" fillId="5" borderId="55" xfId="0" applyFont="1" applyFill="1" applyBorder="1" applyAlignment="1" applyProtection="1">
      <alignment horizontal="center" vertical="center" shrinkToFit="1"/>
      <protection locked="0"/>
    </xf>
    <xf numFmtId="0" fontId="3" fillId="5" borderId="59" xfId="0" applyFont="1" applyFill="1" applyBorder="1" applyAlignment="1" applyProtection="1">
      <alignment horizontal="center" vertical="center" shrinkToFit="1"/>
      <protection locked="0"/>
    </xf>
    <xf numFmtId="0" fontId="3" fillId="5" borderId="62" xfId="0" applyFont="1" applyFill="1" applyBorder="1" applyAlignment="1" applyProtection="1">
      <alignment horizontal="center" vertical="center" shrinkToFit="1"/>
      <protection locked="0"/>
    </xf>
    <xf numFmtId="0" fontId="3" fillId="5" borderId="0" xfId="0" applyFont="1" applyFill="1" applyBorder="1" applyAlignment="1" applyProtection="1">
      <alignment horizontal="center" vertical="center" shrinkToFit="1"/>
      <protection locked="0"/>
    </xf>
    <xf numFmtId="0" fontId="3" fillId="5" borderId="63" xfId="0" applyFont="1" applyFill="1" applyBorder="1" applyAlignment="1" applyProtection="1">
      <alignment horizontal="center" vertical="center" shrinkToFit="1"/>
      <protection locked="0"/>
    </xf>
    <xf numFmtId="0" fontId="7" fillId="0" borderId="0" xfId="0" applyFont="1" applyAlignment="1">
      <alignment horizontal="center" vertical="center" shrinkToFit="1"/>
    </xf>
    <xf numFmtId="0" fontId="7" fillId="0" borderId="63" xfId="0" applyFont="1" applyBorder="1" applyAlignment="1">
      <alignment horizontal="center" vertical="center" shrinkToFit="1"/>
    </xf>
    <xf numFmtId="0" fontId="0" fillId="0" borderId="0" xfId="0" applyFont="1" applyFill="1" applyBorder="1" applyAlignment="1">
      <alignment horizontal="right" vertical="center" wrapText="1"/>
    </xf>
    <xf numFmtId="0" fontId="2" fillId="0" borderId="26" xfId="0" applyFont="1" applyBorder="1" applyAlignment="1" applyProtection="1">
      <alignment horizontal="left" vertical="center" indent="1"/>
      <protection locked="0"/>
    </xf>
    <xf numFmtId="0" fontId="2" fillId="0" borderId="15" xfId="0" applyFont="1" applyBorder="1" applyAlignment="1" applyProtection="1">
      <alignment horizontal="left" vertical="center" indent="1"/>
      <protection locked="0"/>
    </xf>
    <xf numFmtId="0" fontId="2" fillId="0" borderId="38" xfId="0" applyFont="1" applyBorder="1" applyAlignment="1" applyProtection="1">
      <alignment horizontal="left" vertical="center" indent="1"/>
      <protection locked="0"/>
    </xf>
    <xf numFmtId="0" fontId="2" fillId="0" borderId="24" xfId="0" applyFont="1" applyBorder="1" applyAlignment="1" applyProtection="1">
      <alignment horizontal="left" vertical="center" indent="1"/>
      <protection locked="0"/>
    </xf>
    <xf numFmtId="0" fontId="2" fillId="0" borderId="11" xfId="0" applyFont="1" applyBorder="1" applyAlignment="1" applyProtection="1">
      <alignment horizontal="left" vertical="center" indent="1"/>
      <protection locked="0"/>
    </xf>
    <xf numFmtId="0" fontId="2" fillId="0" borderId="39" xfId="0" applyFont="1" applyBorder="1" applyAlignment="1" applyProtection="1">
      <alignment horizontal="left" vertical="center" indent="1"/>
      <protection locked="0"/>
    </xf>
    <xf numFmtId="0" fontId="2" fillId="0" borderId="25" xfId="0" applyFont="1" applyBorder="1" applyAlignment="1" applyProtection="1">
      <alignment horizontal="left" vertical="center" indent="1"/>
      <protection locked="0"/>
    </xf>
    <xf numFmtId="0" fontId="2" fillId="0" borderId="23" xfId="0" applyFont="1" applyBorder="1" applyAlignment="1" applyProtection="1">
      <alignment horizontal="left" vertical="center" indent="1"/>
      <protection locked="0"/>
    </xf>
    <xf numFmtId="0" fontId="7" fillId="0" borderId="51" xfId="0" applyFont="1" applyBorder="1" applyAlignment="1" applyProtection="1">
      <alignment horizontal="left" vertical="center" indent="1" shrinkToFit="1"/>
      <protection locked="0"/>
    </xf>
    <xf numFmtId="0" fontId="7" fillId="0" borderId="52" xfId="0" applyFont="1" applyBorder="1" applyAlignment="1" applyProtection="1">
      <alignment horizontal="left" vertical="center" indent="1" shrinkToFit="1"/>
      <protection locked="0"/>
    </xf>
    <xf numFmtId="0" fontId="2" fillId="0" borderId="47" xfId="0" applyFont="1" applyBorder="1" applyAlignment="1" applyProtection="1">
      <alignment horizontal="left" vertical="center" indent="1"/>
      <protection locked="0"/>
    </xf>
    <xf numFmtId="0" fontId="2" fillId="0" borderId="48" xfId="0" applyFont="1" applyBorder="1" applyAlignment="1" applyProtection="1">
      <alignment horizontal="left" vertical="center" indent="1"/>
      <protection locked="0"/>
    </xf>
    <xf numFmtId="0" fontId="2" fillId="0" borderId="49" xfId="0" applyFont="1" applyBorder="1" applyAlignment="1" applyProtection="1">
      <alignment horizontal="left" vertical="center" indent="1"/>
      <protection locked="0"/>
    </xf>
    <xf numFmtId="0" fontId="15" fillId="5" borderId="40" xfId="0" applyFont="1" applyFill="1" applyBorder="1" applyAlignment="1" applyProtection="1">
      <alignment horizontal="center" vertical="center" wrapText="1"/>
      <protection locked="0"/>
    </xf>
    <xf numFmtId="0" fontId="15" fillId="5" borderId="36" xfId="0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Fill="1" applyAlignment="1">
      <alignment horizontal="left" vertical="center" shrinkToFit="1"/>
    </xf>
    <xf numFmtId="0" fontId="7" fillId="6" borderId="42" xfId="0" applyFont="1" applyFill="1" applyBorder="1" applyAlignment="1">
      <alignment horizontal="left" vertical="center" indent="1" shrinkToFit="1"/>
    </xf>
    <xf numFmtId="0" fontId="7" fillId="6" borderId="43" xfId="0" applyFont="1" applyFill="1" applyBorder="1" applyAlignment="1">
      <alignment horizontal="left" vertical="center" indent="1" shrinkToFit="1"/>
    </xf>
    <xf numFmtId="0" fontId="2" fillId="6" borderId="7" xfId="0" applyFont="1" applyFill="1" applyBorder="1" applyAlignment="1">
      <alignment horizontal="left" vertical="center" indent="1"/>
    </xf>
    <xf numFmtId="0" fontId="2" fillId="6" borderId="8" xfId="0" applyFont="1" applyFill="1" applyBorder="1" applyAlignment="1">
      <alignment horizontal="left" vertical="center" indent="1"/>
    </xf>
    <xf numFmtId="0" fontId="2" fillId="0" borderId="0" xfId="0" applyFont="1" applyAlignment="1" applyProtection="1">
      <alignment horizontal="left" vertical="center" indent="1"/>
      <protection locked="0"/>
    </xf>
    <xf numFmtId="0" fontId="9" fillId="0" borderId="0" xfId="0" applyFont="1" applyAlignment="1" applyProtection="1">
      <alignment horizontal="left" vertical="center" indent="1"/>
      <protection locked="0"/>
    </xf>
    <xf numFmtId="0" fontId="9" fillId="5" borderId="60" xfId="0" applyFont="1" applyFill="1" applyBorder="1" applyAlignment="1" applyProtection="1">
      <alignment horizontal="center" vertical="center"/>
      <protection locked="0"/>
    </xf>
    <xf numFmtId="0" fontId="9" fillId="5" borderId="56" xfId="0" applyFont="1" applyFill="1" applyBorder="1" applyAlignment="1" applyProtection="1">
      <alignment horizontal="center" vertical="center"/>
      <protection locked="0"/>
    </xf>
    <xf numFmtId="0" fontId="9" fillId="5" borderId="61" xfId="0" applyFont="1" applyFill="1" applyBorder="1" applyAlignment="1" applyProtection="1">
      <alignment horizontal="center" vertical="center"/>
      <protection locked="0"/>
    </xf>
  </cellXfs>
  <cellStyles count="1">
    <cellStyle name="標準" xfId="0" builtinId="0"/>
  </cellStyles>
  <dxfs count="2"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231913</xdr:colOff>
      <xdr:row>7</xdr:row>
      <xdr:rowOff>217557</xdr:rowOff>
    </xdr:from>
    <xdr:to>
      <xdr:col>12</xdr:col>
      <xdr:colOff>1133475</xdr:colOff>
      <xdr:row>7</xdr:row>
      <xdr:rowOff>1643270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CF4F4CAC-8013-4FD8-83DB-CE15977DFF11}"/>
            </a:ext>
          </a:extLst>
        </xdr:cNvPr>
        <xdr:cNvSpPr txBox="1"/>
      </xdr:nvSpPr>
      <xdr:spPr>
        <a:xfrm>
          <a:off x="231913" y="3341757"/>
          <a:ext cx="9531212" cy="142571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lvl="0"/>
          <a:r>
            <a:rPr kumimoji="1" lang="ja-JP" altLang="en-US" sz="1200">
              <a:latin typeface="ＭＳ 明朝" panose="02020609040205080304" pitchFamily="17" charset="-128"/>
              <a:ea typeface="ＭＳ 明朝" panose="02020609040205080304" pitchFamily="17" charset="-128"/>
            </a:rPr>
            <a:t>１．保護者が参加する生徒については、保護者の欄に人数を入力してください。</a:t>
          </a:r>
          <a:endParaRPr kumimoji="1" lang="en-US" altLang="ja-JP" sz="1200"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lvl="0"/>
          <a:r>
            <a:rPr kumimoji="1" lang="ja-JP" altLang="en-US" sz="1200">
              <a:latin typeface="ＭＳ 明朝" panose="02020609040205080304" pitchFamily="17" charset="-128"/>
              <a:ea typeface="ＭＳ 明朝" panose="02020609040205080304" pitchFamily="17" charset="-128"/>
            </a:rPr>
            <a:t>２．入力欄が足りない場合は、シートをコピーしてご利用ください。</a:t>
          </a:r>
          <a:endParaRPr kumimoji="1" lang="en-US" altLang="ja-JP" sz="1200"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lvl="0"/>
          <a:r>
            <a:rPr kumimoji="1" lang="ja-JP" altLang="en-US" sz="1200">
              <a:latin typeface="ＭＳ 明朝" panose="02020609040205080304" pitchFamily="17" charset="-128"/>
              <a:ea typeface="ＭＳ 明朝" panose="02020609040205080304" pitchFamily="17" charset="-128"/>
            </a:rPr>
            <a:t>３．希望学科が「未定」の場合は、こちらでいずれかのコースに振り分けさせていただきます。</a:t>
          </a:r>
          <a:endParaRPr kumimoji="1" lang="en-US" altLang="ja-JP" sz="1200"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lvl="0"/>
          <a:r>
            <a:rPr kumimoji="1" lang="ja-JP" altLang="en-US" sz="1200">
              <a:latin typeface="ＭＳ 明朝" panose="02020609040205080304" pitchFamily="17" charset="-128"/>
              <a:ea typeface="ＭＳ 明朝" panose="02020609040205080304" pitchFamily="17" charset="-128"/>
            </a:rPr>
            <a:t>４．部活動・同好会（生徒会執行部を含む）の見学は、自由にいくつでも見学していただけますが、一番関心の</a:t>
          </a:r>
          <a:r>
            <a:rPr kumimoji="1" lang="ja-JP" altLang="ja-JP" sz="1200">
              <a:solidFill>
                <a:schemeClr val="dk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ある部活動等の番号</a:t>
          </a:r>
          <a:endParaRPr kumimoji="1" lang="en-US" altLang="ja-JP" sz="1200">
            <a:solidFill>
              <a:schemeClr val="dk1"/>
            </a:solidFill>
            <a:effectLst/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lvl="0"/>
          <a:r>
            <a:rPr kumimoji="1" lang="ja-JP" altLang="en-US" sz="1200">
              <a:solidFill>
                <a:schemeClr val="dk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　　を入力してください</a:t>
          </a:r>
          <a:r>
            <a:rPr kumimoji="1" lang="ja-JP" altLang="ja-JP" sz="1200">
              <a:solidFill>
                <a:schemeClr val="dk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。</a:t>
          </a:r>
          <a:endParaRPr kumimoji="1" lang="en-US" altLang="ja-JP" sz="1200">
            <a:solidFill>
              <a:schemeClr val="dk1"/>
            </a:solidFill>
            <a:effectLst/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lvl="0"/>
          <a:r>
            <a:rPr kumimoji="1" lang="ja-JP" altLang="en-US" sz="1200">
              <a:latin typeface="ＭＳ 明朝" panose="02020609040205080304" pitchFamily="17" charset="-128"/>
              <a:ea typeface="ＭＳ 明朝" panose="02020609040205080304" pitchFamily="17" charset="-128"/>
            </a:rPr>
            <a:t>　</a:t>
          </a:r>
          <a:r>
            <a:rPr kumimoji="1" lang="en-US" altLang="ja-JP" sz="1200">
              <a:latin typeface="ＭＳ 明朝" panose="02020609040205080304" pitchFamily="17" charset="-128"/>
              <a:ea typeface="ＭＳ 明朝" panose="02020609040205080304" pitchFamily="17" charset="-128"/>
            </a:rPr>
            <a:t>※</a:t>
          </a:r>
          <a:r>
            <a:rPr kumimoji="1" lang="ja-JP" altLang="en-US" sz="1200">
              <a:latin typeface="ＭＳ 明朝" panose="02020609040205080304" pitchFamily="17" charset="-128"/>
              <a:ea typeface="ＭＳ 明朝" panose="02020609040205080304" pitchFamily="17" charset="-128"/>
            </a:rPr>
            <a:t>　希望部活動等の番号は、「部活動・生徒会活動・同好会一覧</a:t>
          </a:r>
          <a:r>
            <a:rPr kumimoji="1" lang="en-US" altLang="ja-JP" sz="1200">
              <a:latin typeface="ＭＳ 明朝" panose="02020609040205080304" pitchFamily="17" charset="-128"/>
              <a:ea typeface="ＭＳ 明朝" panose="02020609040205080304" pitchFamily="17" charset="-128"/>
            </a:rPr>
            <a:t>.pdf</a:t>
          </a:r>
          <a:r>
            <a:rPr kumimoji="1" lang="ja-JP" altLang="en-US" sz="1200">
              <a:latin typeface="ＭＳ 明朝" panose="02020609040205080304" pitchFamily="17" charset="-128"/>
              <a:ea typeface="ＭＳ 明朝" panose="02020609040205080304" pitchFamily="17" charset="-128"/>
            </a:rPr>
            <a:t>」をご覧ください。</a:t>
          </a:r>
          <a:endParaRPr kumimoji="1" lang="en-US" altLang="ja-JP" sz="1200"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01_&#25945;&#21209;&#37096;\50_&#20307;&#39443;&#20837;&#23398;\&#21442;&#21152;&#32773;&#21517;&#31807;\R07&#21442;&#21152;&#12539;&#21463;&#20184;&#21517;&#31807;\R06&#20307;&#39443;&#20837;&#23398;&#21442;&#21152;&#32773;&#21517;&#3180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中学校名"/>
      <sheetName val="Sheet1"/>
      <sheetName val="参加者名簿原本"/>
      <sheetName val="集計"/>
      <sheetName val="集計 (部活)"/>
      <sheetName val="集計（中学校別）"/>
      <sheetName val="参加校のみ"/>
      <sheetName val="中学校＿印刷用"/>
      <sheetName val="午前午後_割振表_2024"/>
      <sheetName val="午前午後_割振表_2023"/>
      <sheetName val="午前午後_割振表 (2022)"/>
      <sheetName val="部活動ナンバー"/>
      <sheetName val="Sheet2"/>
    </sheetNames>
    <sheetDataSet>
      <sheetData sheetId="0">
        <row r="2">
          <cell r="B2" t="str">
            <v>学校№</v>
          </cell>
          <cell r="C2" t="str">
            <v>中学校名</v>
          </cell>
          <cell r="D2" t="str">
            <v>引率教員名</v>
          </cell>
          <cell r="E2" t="str">
            <v>ﾁｪｯｸ</v>
          </cell>
          <cell r="F2" t="str">
            <v>参加日</v>
          </cell>
        </row>
        <row r="3">
          <cell r="B3">
            <v>1</v>
          </cell>
          <cell r="C3" t="str">
            <v>甲浦</v>
          </cell>
          <cell r="D3"/>
          <cell r="E3"/>
          <cell r="F3"/>
        </row>
        <row r="4">
          <cell r="B4">
            <v>2</v>
          </cell>
          <cell r="C4" t="str">
            <v>野根</v>
          </cell>
          <cell r="D4"/>
          <cell r="E4"/>
          <cell r="F4"/>
        </row>
        <row r="5">
          <cell r="B5">
            <v>3</v>
          </cell>
          <cell r="C5" t="str">
            <v>佐喜浜</v>
          </cell>
          <cell r="D5"/>
          <cell r="E5"/>
          <cell r="F5"/>
        </row>
        <row r="6">
          <cell r="B6">
            <v>4</v>
          </cell>
          <cell r="C6" t="str">
            <v>室戸東</v>
          </cell>
          <cell r="D6"/>
          <cell r="E6"/>
          <cell r="F6"/>
        </row>
        <row r="7">
          <cell r="B7">
            <v>5</v>
          </cell>
          <cell r="C7" t="str">
            <v>室戸</v>
          </cell>
          <cell r="D7" t="str">
            <v>猪野　耕久</v>
          </cell>
          <cell r="E7">
            <v>1</v>
          </cell>
          <cell r="F7" t="str">
            <v>午後</v>
          </cell>
        </row>
        <row r="8">
          <cell r="B8">
            <v>6</v>
          </cell>
          <cell r="C8" t="str">
            <v>吉良川</v>
          </cell>
          <cell r="D8"/>
          <cell r="E8"/>
          <cell r="F8"/>
        </row>
        <row r="9">
          <cell r="B9">
            <v>7</v>
          </cell>
          <cell r="C9" t="str">
            <v>羽根</v>
          </cell>
          <cell r="D9" t="str">
            <v>福岡　誠良</v>
          </cell>
          <cell r="E9">
            <v>1</v>
          </cell>
          <cell r="F9" t="str">
            <v>午後</v>
          </cell>
        </row>
        <row r="10">
          <cell r="B10">
            <v>8</v>
          </cell>
          <cell r="C10" t="str">
            <v>中川内</v>
          </cell>
          <cell r="D10"/>
          <cell r="E10"/>
          <cell r="F10"/>
        </row>
        <row r="11">
          <cell r="B11">
            <v>9</v>
          </cell>
          <cell r="C11" t="str">
            <v>奈半利</v>
          </cell>
          <cell r="D11"/>
          <cell r="E11"/>
          <cell r="F11"/>
        </row>
        <row r="12">
          <cell r="B12">
            <v>10</v>
          </cell>
          <cell r="C12" t="str">
            <v>北川</v>
          </cell>
          <cell r="D12"/>
          <cell r="E12"/>
          <cell r="F12"/>
        </row>
        <row r="13">
          <cell r="B13">
            <v>11</v>
          </cell>
          <cell r="C13" t="str">
            <v>馬路</v>
          </cell>
          <cell r="D13"/>
          <cell r="E13"/>
          <cell r="F13"/>
        </row>
        <row r="14">
          <cell r="B14">
            <v>12</v>
          </cell>
          <cell r="C14" t="str">
            <v>魚梁瀬</v>
          </cell>
          <cell r="D14"/>
          <cell r="E14"/>
          <cell r="F14"/>
        </row>
        <row r="15">
          <cell r="B15">
            <v>13</v>
          </cell>
          <cell r="C15" t="str">
            <v>田野</v>
          </cell>
          <cell r="D15"/>
          <cell r="E15"/>
          <cell r="F15"/>
        </row>
        <row r="16">
          <cell r="B16">
            <v>14</v>
          </cell>
          <cell r="C16" t="str">
            <v>安田</v>
          </cell>
          <cell r="D16" t="str">
            <v>徳橋　雅彦</v>
          </cell>
          <cell r="E16">
            <v>1</v>
          </cell>
          <cell r="F16" t="str">
            <v>午後</v>
          </cell>
        </row>
        <row r="17">
          <cell r="B17">
            <v>15</v>
          </cell>
          <cell r="C17" t="str">
            <v>清水ヶ丘(安芸中と合併）</v>
          </cell>
          <cell r="D17"/>
          <cell r="E17"/>
          <cell r="F17"/>
        </row>
        <row r="18">
          <cell r="B18">
            <v>16</v>
          </cell>
          <cell r="C18" t="str">
            <v>安芸</v>
          </cell>
          <cell r="D18" t="str">
            <v>首藤　優輝</v>
          </cell>
          <cell r="E18">
            <v>1</v>
          </cell>
          <cell r="F18" t="str">
            <v>午後</v>
          </cell>
        </row>
        <row r="19">
          <cell r="B19">
            <v>17</v>
          </cell>
          <cell r="C19" t="str">
            <v>芸西</v>
          </cell>
          <cell r="D19" t="str">
            <v>門田　大輔</v>
          </cell>
          <cell r="E19">
            <v>1</v>
          </cell>
          <cell r="F19" t="str">
            <v>午後</v>
          </cell>
        </row>
        <row r="20">
          <cell r="B20">
            <v>18</v>
          </cell>
          <cell r="C20" t="str">
            <v>夜須</v>
          </cell>
          <cell r="D20" t="str">
            <v>研　裕太</v>
          </cell>
          <cell r="E20">
            <v>1</v>
          </cell>
          <cell r="F20" t="str">
            <v>午後</v>
          </cell>
        </row>
        <row r="21">
          <cell r="B21">
            <v>19</v>
          </cell>
          <cell r="C21" t="str">
            <v>香我美</v>
          </cell>
          <cell r="D21" t="str">
            <v>市川　泰三</v>
          </cell>
          <cell r="E21">
            <v>1</v>
          </cell>
          <cell r="F21" t="str">
            <v>午後</v>
          </cell>
        </row>
        <row r="22">
          <cell r="B22">
            <v>20</v>
          </cell>
          <cell r="C22" t="str">
            <v>野市</v>
          </cell>
          <cell r="D22" t="str">
            <v>谷内　知佐</v>
          </cell>
          <cell r="E22">
            <v>1</v>
          </cell>
          <cell r="F22" t="str">
            <v>午後</v>
          </cell>
        </row>
        <row r="23">
          <cell r="B23">
            <v>21</v>
          </cell>
          <cell r="C23" t="str">
            <v>赤岡</v>
          </cell>
          <cell r="D23" t="str">
            <v>平上　佳世</v>
          </cell>
          <cell r="E23">
            <v>1</v>
          </cell>
          <cell r="F23" t="str">
            <v>午後</v>
          </cell>
        </row>
        <row r="24">
          <cell r="B24">
            <v>22</v>
          </cell>
          <cell r="C24" t="str">
            <v>鏡野</v>
          </cell>
          <cell r="D24" t="str">
            <v>國澤　将文</v>
          </cell>
          <cell r="E24">
            <v>1</v>
          </cell>
          <cell r="F24" t="str">
            <v>午後</v>
          </cell>
        </row>
        <row r="25">
          <cell r="B25">
            <v>23</v>
          </cell>
          <cell r="C25" t="str">
            <v>繁藤</v>
          </cell>
          <cell r="D25"/>
          <cell r="E25"/>
          <cell r="F25"/>
        </row>
        <row r="26">
          <cell r="B26">
            <v>24</v>
          </cell>
          <cell r="C26" t="str">
            <v>香北</v>
          </cell>
          <cell r="D26" t="str">
            <v>苅田　悠杜</v>
          </cell>
          <cell r="E26">
            <v>1</v>
          </cell>
          <cell r="F26" t="str">
            <v>午後</v>
          </cell>
        </row>
        <row r="27">
          <cell r="B27">
            <v>25</v>
          </cell>
          <cell r="C27" t="str">
            <v>大栃</v>
          </cell>
          <cell r="D27" t="str">
            <v>阿部　良助</v>
          </cell>
          <cell r="E27">
            <v>1</v>
          </cell>
          <cell r="F27" t="str">
            <v>午後</v>
          </cell>
        </row>
        <row r="28">
          <cell r="B28">
            <v>26</v>
          </cell>
          <cell r="C28" t="str">
            <v>香長</v>
          </cell>
          <cell r="D28" t="str">
            <v>小松　丘実</v>
          </cell>
          <cell r="E28">
            <v>1</v>
          </cell>
          <cell r="F28" t="str">
            <v>午後</v>
          </cell>
        </row>
        <row r="29">
          <cell r="B29">
            <v>27</v>
          </cell>
          <cell r="C29" t="str">
            <v>鳶ヶ池</v>
          </cell>
          <cell r="D29" t="str">
            <v>大久保　奈美</v>
          </cell>
          <cell r="E29">
            <v>1</v>
          </cell>
          <cell r="F29" t="str">
            <v>午後</v>
          </cell>
        </row>
        <row r="30">
          <cell r="B30">
            <v>28</v>
          </cell>
          <cell r="C30" t="str">
            <v>北陵</v>
          </cell>
          <cell r="D30" t="str">
            <v>杉本　瞳</v>
          </cell>
          <cell r="E30">
            <v>1</v>
          </cell>
          <cell r="F30" t="str">
            <v>午後</v>
          </cell>
        </row>
        <row r="31">
          <cell r="B31">
            <v>29</v>
          </cell>
          <cell r="C31" t="str">
            <v>香南</v>
          </cell>
          <cell r="D31" t="str">
            <v>正木　隆盛</v>
          </cell>
          <cell r="E31">
            <v>1</v>
          </cell>
          <cell r="F31" t="str">
            <v>午後</v>
          </cell>
        </row>
        <row r="32">
          <cell r="B32">
            <v>30</v>
          </cell>
          <cell r="C32" t="str">
            <v>大豊学園</v>
          </cell>
          <cell r="D32" t="str">
            <v>秋田　真吾</v>
          </cell>
          <cell r="E32">
            <v>1</v>
          </cell>
          <cell r="F32" t="str">
            <v>午後</v>
          </cell>
        </row>
        <row r="33">
          <cell r="B33">
            <v>31</v>
          </cell>
          <cell r="C33" t="str">
            <v>嶺北</v>
          </cell>
          <cell r="D33" t="str">
            <v>山下　江里子</v>
          </cell>
          <cell r="E33">
            <v>1</v>
          </cell>
          <cell r="F33" t="str">
            <v>午後</v>
          </cell>
        </row>
        <row r="34">
          <cell r="B34">
            <v>32</v>
          </cell>
          <cell r="C34" t="str">
            <v>土佐町</v>
          </cell>
          <cell r="D34" t="str">
            <v>-</v>
          </cell>
          <cell r="E34">
            <v>1</v>
          </cell>
          <cell r="F34" t="str">
            <v>午後</v>
          </cell>
        </row>
        <row r="35">
          <cell r="B35">
            <v>33</v>
          </cell>
          <cell r="C35" t="str">
            <v>大川</v>
          </cell>
          <cell r="D35" t="str">
            <v>秋山　義豊</v>
          </cell>
          <cell r="E35">
            <v>1</v>
          </cell>
          <cell r="F35" t="str">
            <v>午後</v>
          </cell>
        </row>
        <row r="36">
          <cell r="B36">
            <v>34</v>
          </cell>
          <cell r="C36" t="str">
            <v>鏡</v>
          </cell>
          <cell r="D36" t="str">
            <v>阪本　早苗</v>
          </cell>
          <cell r="E36">
            <v>1</v>
          </cell>
          <cell r="F36" t="str">
            <v>午前</v>
          </cell>
        </row>
        <row r="37">
          <cell r="B37">
            <v>35</v>
          </cell>
          <cell r="C37" t="str">
            <v>土佐山学舎</v>
          </cell>
          <cell r="D37" t="str">
            <v>嶋﨑　智基</v>
          </cell>
          <cell r="E37">
            <v>1</v>
          </cell>
          <cell r="F37" t="str">
            <v>午前</v>
          </cell>
        </row>
        <row r="38">
          <cell r="B38">
            <v>36</v>
          </cell>
          <cell r="C38" t="str">
            <v>城北</v>
          </cell>
          <cell r="D38" t="str">
            <v>恒藤　華</v>
          </cell>
          <cell r="E38">
            <v>1</v>
          </cell>
          <cell r="F38" t="str">
            <v>午前</v>
          </cell>
        </row>
        <row r="39">
          <cell r="B39">
            <v>37</v>
          </cell>
          <cell r="C39" t="str">
            <v>城西</v>
          </cell>
          <cell r="D39" t="str">
            <v>岩川　憲正</v>
          </cell>
          <cell r="E39">
            <v>1</v>
          </cell>
          <cell r="F39" t="str">
            <v>午前</v>
          </cell>
        </row>
        <row r="40">
          <cell r="B40">
            <v>38</v>
          </cell>
          <cell r="C40" t="str">
            <v>愛宕</v>
          </cell>
          <cell r="D40" t="str">
            <v>伊藤　徳章</v>
          </cell>
          <cell r="E40">
            <v>1</v>
          </cell>
          <cell r="F40" t="str">
            <v>午後</v>
          </cell>
        </row>
        <row r="41">
          <cell r="B41">
            <v>39</v>
          </cell>
          <cell r="C41" t="str">
            <v>城東</v>
          </cell>
          <cell r="D41" t="str">
            <v>上岡　蓮</v>
          </cell>
          <cell r="E41">
            <v>1</v>
          </cell>
          <cell r="F41" t="str">
            <v>午前</v>
          </cell>
        </row>
        <row r="42">
          <cell r="B42">
            <v>40</v>
          </cell>
          <cell r="C42" t="str">
            <v>潮江</v>
          </cell>
          <cell r="D42" t="str">
            <v>濵田　涼介</v>
          </cell>
          <cell r="E42">
            <v>1</v>
          </cell>
          <cell r="F42" t="str">
            <v>午前</v>
          </cell>
        </row>
        <row r="43">
          <cell r="B43">
            <v>41</v>
          </cell>
          <cell r="C43" t="str">
            <v>一宮</v>
          </cell>
          <cell r="D43" t="str">
            <v>建沼　友子</v>
          </cell>
          <cell r="E43">
            <v>1</v>
          </cell>
          <cell r="F43" t="str">
            <v>午後</v>
          </cell>
        </row>
        <row r="44">
          <cell r="B44">
            <v>42</v>
          </cell>
          <cell r="C44" t="str">
            <v>青柳</v>
          </cell>
          <cell r="D44" t="str">
            <v>森田　佐枝</v>
          </cell>
          <cell r="E44">
            <v>1</v>
          </cell>
          <cell r="F44" t="str">
            <v>午前</v>
          </cell>
        </row>
        <row r="45">
          <cell r="B45">
            <v>43</v>
          </cell>
          <cell r="C45" t="str">
            <v>朝倉</v>
          </cell>
          <cell r="D45" t="str">
            <v>宮川大二朗・有田海人</v>
          </cell>
          <cell r="E45">
            <v>1</v>
          </cell>
          <cell r="F45" t="str">
            <v>午前</v>
          </cell>
        </row>
        <row r="46">
          <cell r="B46">
            <v>44</v>
          </cell>
          <cell r="C46" t="str">
            <v>行川学園</v>
          </cell>
          <cell r="D46" t="str">
            <v>田部　圭子</v>
          </cell>
          <cell r="E46">
            <v>1</v>
          </cell>
          <cell r="F46" t="str">
            <v>午前</v>
          </cell>
        </row>
        <row r="47">
          <cell r="B47">
            <v>45</v>
          </cell>
          <cell r="C47" t="str">
            <v>三里</v>
          </cell>
          <cell r="D47" t="str">
            <v>森澤　卓三</v>
          </cell>
          <cell r="E47">
            <v>1</v>
          </cell>
          <cell r="F47" t="str">
            <v>午前</v>
          </cell>
        </row>
        <row r="48">
          <cell r="B48">
            <v>46</v>
          </cell>
          <cell r="C48" t="str">
            <v>南海</v>
          </cell>
          <cell r="D48" t="str">
            <v>鈴木　達也</v>
          </cell>
          <cell r="E48">
            <v>1</v>
          </cell>
          <cell r="F48" t="str">
            <v>午前</v>
          </cell>
        </row>
        <row r="49">
          <cell r="B49">
            <v>47</v>
          </cell>
          <cell r="C49" t="str">
            <v>西部</v>
          </cell>
          <cell r="D49" t="str">
            <v>式地　真弓</v>
          </cell>
          <cell r="E49">
            <v>1</v>
          </cell>
          <cell r="F49" t="str">
            <v>午前</v>
          </cell>
        </row>
        <row r="50">
          <cell r="B50">
            <v>48</v>
          </cell>
          <cell r="C50" t="str">
            <v>介良</v>
          </cell>
          <cell r="D50" t="str">
            <v>芝　大介</v>
          </cell>
          <cell r="E50">
            <v>1</v>
          </cell>
          <cell r="F50" t="str">
            <v>午前</v>
          </cell>
        </row>
        <row r="51">
          <cell r="B51">
            <v>49</v>
          </cell>
          <cell r="C51" t="str">
            <v>大津</v>
          </cell>
          <cell r="D51" t="str">
            <v>近森　夏彦</v>
          </cell>
          <cell r="E51">
            <v>1</v>
          </cell>
          <cell r="F51" t="str">
            <v>午前</v>
          </cell>
        </row>
        <row r="52">
          <cell r="B52">
            <v>50</v>
          </cell>
          <cell r="C52" t="str">
            <v>旭</v>
          </cell>
          <cell r="D52" t="str">
            <v>藤本　あかり</v>
          </cell>
          <cell r="E52">
            <v>1</v>
          </cell>
          <cell r="F52" t="str">
            <v>午後</v>
          </cell>
        </row>
        <row r="53">
          <cell r="B53">
            <v>51</v>
          </cell>
          <cell r="C53" t="str">
            <v>横浜</v>
          </cell>
          <cell r="D53" t="str">
            <v>堀内　広美</v>
          </cell>
          <cell r="E53">
            <v>1</v>
          </cell>
          <cell r="F53" t="str">
            <v>午前</v>
          </cell>
        </row>
        <row r="54">
          <cell r="B54">
            <v>52</v>
          </cell>
          <cell r="C54" t="str">
            <v>春野</v>
          </cell>
          <cell r="D54" t="str">
            <v>岡﨑　陽子</v>
          </cell>
          <cell r="E54">
            <v>1</v>
          </cell>
          <cell r="F54" t="str">
            <v>午前</v>
          </cell>
        </row>
        <row r="55">
          <cell r="B55">
            <v>53</v>
          </cell>
          <cell r="C55" t="str">
            <v>本川</v>
          </cell>
          <cell r="D55"/>
          <cell r="E55"/>
          <cell r="F55"/>
        </row>
        <row r="56">
          <cell r="B56">
            <v>54</v>
          </cell>
          <cell r="C56" t="str">
            <v>伊野</v>
          </cell>
          <cell r="D56" t="str">
            <v>大石　公美</v>
          </cell>
          <cell r="E56">
            <v>1</v>
          </cell>
          <cell r="F56" t="str">
            <v>午後</v>
          </cell>
        </row>
        <row r="57">
          <cell r="B57">
            <v>55</v>
          </cell>
          <cell r="C57" t="str">
            <v>伊野南</v>
          </cell>
          <cell r="D57" t="str">
            <v>山本　展丈</v>
          </cell>
          <cell r="E57">
            <v>1</v>
          </cell>
          <cell r="F57" t="str">
            <v>午後</v>
          </cell>
        </row>
        <row r="58">
          <cell r="B58">
            <v>56</v>
          </cell>
          <cell r="C58" t="str">
            <v>神谷</v>
          </cell>
          <cell r="D58" t="str">
            <v>橋田　玲子</v>
          </cell>
          <cell r="E58">
            <v>1</v>
          </cell>
          <cell r="F58" t="str">
            <v>午後</v>
          </cell>
        </row>
        <row r="59">
          <cell r="B59">
            <v>57</v>
          </cell>
          <cell r="C59" t="str">
            <v>吾北</v>
          </cell>
          <cell r="D59"/>
          <cell r="E59"/>
          <cell r="F59"/>
        </row>
        <row r="60">
          <cell r="B60">
            <v>58</v>
          </cell>
          <cell r="C60" t="str">
            <v>池川</v>
          </cell>
          <cell r="D60" t="str">
            <v>神野　博敬</v>
          </cell>
          <cell r="E60">
            <v>1</v>
          </cell>
          <cell r="F60" t="str">
            <v>午後</v>
          </cell>
        </row>
        <row r="61">
          <cell r="B61">
            <v>59</v>
          </cell>
          <cell r="C61" t="str">
            <v>吾川</v>
          </cell>
          <cell r="D61"/>
          <cell r="E61"/>
          <cell r="F61"/>
        </row>
        <row r="62">
          <cell r="B62">
            <v>60</v>
          </cell>
          <cell r="C62" t="str">
            <v>仁淀</v>
          </cell>
          <cell r="D62" t="str">
            <v>前田　郁弥</v>
          </cell>
          <cell r="E62">
            <v>1</v>
          </cell>
          <cell r="F62" t="str">
            <v>午後</v>
          </cell>
        </row>
        <row r="63">
          <cell r="B63">
            <v>61</v>
          </cell>
          <cell r="C63" t="str">
            <v>土佐南</v>
          </cell>
          <cell r="D63" t="str">
            <v>新田　修久</v>
          </cell>
          <cell r="E63">
            <v>1</v>
          </cell>
          <cell r="F63" t="str">
            <v>午後</v>
          </cell>
        </row>
        <row r="64">
          <cell r="B64">
            <v>62</v>
          </cell>
          <cell r="C64" t="str">
            <v>高岡</v>
          </cell>
          <cell r="D64" t="str">
            <v>窪田　泰之</v>
          </cell>
          <cell r="E64">
            <v>1</v>
          </cell>
          <cell r="F64" t="str">
            <v>午後</v>
          </cell>
        </row>
        <row r="65">
          <cell r="B65">
            <v>63</v>
          </cell>
          <cell r="C65" t="str">
            <v>戸波</v>
          </cell>
          <cell r="D65" t="str">
            <v>吉本　真理</v>
          </cell>
          <cell r="E65">
            <v>1</v>
          </cell>
          <cell r="F65" t="str">
            <v>午後</v>
          </cell>
        </row>
        <row r="66">
          <cell r="B66">
            <v>64</v>
          </cell>
          <cell r="C66" t="str">
            <v>浦ノ内</v>
          </cell>
          <cell r="D66"/>
          <cell r="E66"/>
          <cell r="F66"/>
        </row>
        <row r="67">
          <cell r="B67">
            <v>65</v>
          </cell>
          <cell r="C67" t="str">
            <v>朝ヶ丘</v>
          </cell>
          <cell r="D67" t="str">
            <v>富永　智恵</v>
          </cell>
          <cell r="E67">
            <v>1</v>
          </cell>
          <cell r="F67" t="str">
            <v>午後</v>
          </cell>
        </row>
        <row r="68">
          <cell r="B68">
            <v>66</v>
          </cell>
          <cell r="C68" t="str">
            <v>南</v>
          </cell>
          <cell r="D68" t="str">
            <v>石本　悦子</v>
          </cell>
          <cell r="E68">
            <v>1</v>
          </cell>
          <cell r="F68" t="str">
            <v>午後</v>
          </cell>
        </row>
        <row r="69">
          <cell r="B69">
            <v>67</v>
          </cell>
          <cell r="C69" t="str">
            <v>須崎</v>
          </cell>
          <cell r="D69" t="str">
            <v>田中　勇誠</v>
          </cell>
          <cell r="E69">
            <v>1</v>
          </cell>
          <cell r="F69" t="str">
            <v>午後</v>
          </cell>
        </row>
        <row r="70">
          <cell r="B70">
            <v>68</v>
          </cell>
          <cell r="C70" t="str">
            <v>上分</v>
          </cell>
          <cell r="D70" t="str">
            <v>公文　啓介</v>
          </cell>
          <cell r="E70">
            <v>1</v>
          </cell>
          <cell r="F70" t="str">
            <v>午後</v>
          </cell>
        </row>
        <row r="71">
          <cell r="B71">
            <v>69</v>
          </cell>
          <cell r="C71" t="str">
            <v>日高</v>
          </cell>
          <cell r="D71" t="str">
            <v>中野　高行</v>
          </cell>
          <cell r="E71">
            <v>1</v>
          </cell>
          <cell r="F71" t="str">
            <v>午後</v>
          </cell>
        </row>
        <row r="72">
          <cell r="B72">
            <v>70</v>
          </cell>
          <cell r="C72" t="str">
            <v>加茂</v>
          </cell>
          <cell r="D72" t="str">
            <v>大原　龍己</v>
          </cell>
          <cell r="E72">
            <v>1</v>
          </cell>
          <cell r="F72" t="str">
            <v>午後</v>
          </cell>
        </row>
        <row r="73">
          <cell r="B73">
            <v>71</v>
          </cell>
          <cell r="C73" t="str">
            <v>佐川</v>
          </cell>
          <cell r="D73" t="str">
            <v>稲田　充宏</v>
          </cell>
          <cell r="E73">
            <v>1</v>
          </cell>
          <cell r="F73" t="str">
            <v>午後</v>
          </cell>
        </row>
        <row r="74">
          <cell r="B74">
            <v>72</v>
          </cell>
          <cell r="C74" t="str">
            <v>尾川</v>
          </cell>
          <cell r="D74" t="str">
            <v>島田　紀香</v>
          </cell>
          <cell r="E74">
            <v>1</v>
          </cell>
          <cell r="F74" t="str">
            <v>午後</v>
          </cell>
        </row>
        <row r="75">
          <cell r="B75">
            <v>73</v>
          </cell>
          <cell r="C75" t="str">
            <v>黒岩</v>
          </cell>
          <cell r="D75"/>
          <cell r="E75"/>
          <cell r="F75"/>
        </row>
        <row r="76">
          <cell r="B76">
            <v>74</v>
          </cell>
          <cell r="C76" t="str">
            <v>越知</v>
          </cell>
          <cell r="D76" t="str">
            <v>岡本　有生</v>
          </cell>
          <cell r="E76">
            <v>1</v>
          </cell>
          <cell r="F76" t="str">
            <v>午後</v>
          </cell>
        </row>
        <row r="77">
          <cell r="B77">
            <v>75</v>
          </cell>
          <cell r="C77" t="str">
            <v>葉山</v>
          </cell>
          <cell r="D77" t="str">
            <v>東　ゆみ</v>
          </cell>
          <cell r="E77">
            <v>1</v>
          </cell>
          <cell r="F77" t="str">
            <v>午後</v>
          </cell>
        </row>
        <row r="78">
          <cell r="B78">
            <v>76</v>
          </cell>
          <cell r="C78" t="str">
            <v>東津野</v>
          </cell>
          <cell r="D78" t="str">
            <v>中野　恭</v>
          </cell>
          <cell r="E78">
            <v>1</v>
          </cell>
          <cell r="F78" t="str">
            <v>午後</v>
          </cell>
        </row>
        <row r="79">
          <cell r="B79">
            <v>77</v>
          </cell>
          <cell r="C79" t="str">
            <v>梼原</v>
          </cell>
          <cell r="D79" t="str">
            <v>萩野　麻衣</v>
          </cell>
          <cell r="E79">
            <v>1</v>
          </cell>
          <cell r="F79" t="str">
            <v>午後</v>
          </cell>
        </row>
        <row r="80">
          <cell r="B80">
            <v>78</v>
          </cell>
          <cell r="C80" t="str">
            <v>大野見</v>
          </cell>
          <cell r="D80" t="str">
            <v>青木　和栄</v>
          </cell>
          <cell r="E80">
            <v>1</v>
          </cell>
          <cell r="F80" t="str">
            <v>午後</v>
          </cell>
        </row>
        <row r="81">
          <cell r="B81">
            <v>79</v>
          </cell>
          <cell r="C81" t="str">
            <v>久礼</v>
          </cell>
          <cell r="D81" t="str">
            <v>植松　晃平</v>
          </cell>
          <cell r="E81">
            <v>1</v>
          </cell>
          <cell r="F81" t="str">
            <v>午後</v>
          </cell>
        </row>
        <row r="82">
          <cell r="B82">
            <v>80</v>
          </cell>
          <cell r="C82" t="str">
            <v>上ノ加江</v>
          </cell>
          <cell r="D82"/>
          <cell r="E82"/>
          <cell r="F82"/>
        </row>
        <row r="83">
          <cell r="B83">
            <v>81</v>
          </cell>
          <cell r="C83" t="str">
            <v>窪川</v>
          </cell>
          <cell r="D83" t="str">
            <v>淺利　浩司</v>
          </cell>
          <cell r="E83">
            <v>1</v>
          </cell>
          <cell r="F83" t="str">
            <v>午後</v>
          </cell>
        </row>
        <row r="84">
          <cell r="B84">
            <v>82</v>
          </cell>
          <cell r="C84" t="str">
            <v>興津</v>
          </cell>
          <cell r="D84"/>
          <cell r="E84"/>
          <cell r="F84"/>
        </row>
        <row r="85">
          <cell r="B85">
            <v>83</v>
          </cell>
          <cell r="C85" t="str">
            <v>十川</v>
          </cell>
          <cell r="D85" t="str">
            <v>-</v>
          </cell>
          <cell r="E85">
            <v>1</v>
          </cell>
          <cell r="F85" t="str">
            <v>午後</v>
          </cell>
        </row>
        <row r="86">
          <cell r="B86">
            <v>84</v>
          </cell>
          <cell r="C86" t="str">
            <v>昭和</v>
          </cell>
          <cell r="D86"/>
          <cell r="E86"/>
          <cell r="F86"/>
        </row>
        <row r="87">
          <cell r="B87">
            <v>85</v>
          </cell>
          <cell r="C87" t="str">
            <v>大正</v>
          </cell>
          <cell r="D87" t="str">
            <v>-</v>
          </cell>
          <cell r="E87">
            <v>1</v>
          </cell>
          <cell r="F87" t="str">
            <v>午後</v>
          </cell>
        </row>
        <row r="88">
          <cell r="B88">
            <v>86</v>
          </cell>
          <cell r="C88" t="str">
            <v>北ノ川</v>
          </cell>
          <cell r="D88"/>
          <cell r="E88"/>
          <cell r="F88"/>
        </row>
        <row r="89">
          <cell r="B89">
            <v>87</v>
          </cell>
          <cell r="C89" t="str">
            <v>佐賀</v>
          </cell>
          <cell r="D89" t="str">
            <v>澳本　真央</v>
          </cell>
          <cell r="E89">
            <v>1</v>
          </cell>
          <cell r="F89" t="str">
            <v>午後</v>
          </cell>
        </row>
        <row r="90">
          <cell r="B90">
            <v>88</v>
          </cell>
          <cell r="C90" t="str">
            <v>大方</v>
          </cell>
          <cell r="D90" t="str">
            <v>-</v>
          </cell>
          <cell r="E90">
            <v>1</v>
          </cell>
          <cell r="F90" t="str">
            <v>午後</v>
          </cell>
        </row>
        <row r="91">
          <cell r="B91">
            <v>89</v>
          </cell>
          <cell r="C91" t="str">
            <v>下田</v>
          </cell>
          <cell r="D91"/>
          <cell r="E91"/>
          <cell r="F91"/>
        </row>
        <row r="92">
          <cell r="B92">
            <v>90</v>
          </cell>
          <cell r="C92" t="str">
            <v>中村</v>
          </cell>
          <cell r="D92" t="str">
            <v>-</v>
          </cell>
          <cell r="E92">
            <v>1</v>
          </cell>
          <cell r="F92" t="str">
            <v>午後</v>
          </cell>
        </row>
        <row r="93">
          <cell r="B93">
            <v>91</v>
          </cell>
          <cell r="C93" t="str">
            <v>蕨岡</v>
          </cell>
          <cell r="D93"/>
          <cell r="E93"/>
          <cell r="F93"/>
        </row>
        <row r="94">
          <cell r="B94">
            <v>92</v>
          </cell>
          <cell r="C94" t="str">
            <v>大用</v>
          </cell>
          <cell r="D94"/>
          <cell r="E94"/>
          <cell r="F94"/>
        </row>
        <row r="95">
          <cell r="B95">
            <v>93</v>
          </cell>
          <cell r="C95" t="str">
            <v>後川</v>
          </cell>
          <cell r="D95"/>
          <cell r="E95"/>
          <cell r="F95"/>
        </row>
        <row r="96">
          <cell r="B96">
            <v>94</v>
          </cell>
          <cell r="C96" t="str">
            <v>大川筋</v>
          </cell>
          <cell r="D96"/>
          <cell r="E96"/>
          <cell r="F96"/>
        </row>
        <row r="97">
          <cell r="B97">
            <v>95</v>
          </cell>
          <cell r="C97" t="str">
            <v>八束</v>
          </cell>
          <cell r="D97"/>
          <cell r="E97"/>
          <cell r="F97"/>
        </row>
        <row r="98">
          <cell r="B98">
            <v>96</v>
          </cell>
          <cell r="C98" t="str">
            <v>東中筋</v>
          </cell>
          <cell r="D98"/>
          <cell r="E98"/>
          <cell r="F98"/>
        </row>
        <row r="99">
          <cell r="B99">
            <v>97</v>
          </cell>
          <cell r="C99" t="str">
            <v>中筋</v>
          </cell>
          <cell r="D99"/>
          <cell r="E99"/>
          <cell r="F99"/>
        </row>
        <row r="100">
          <cell r="B100">
            <v>98</v>
          </cell>
          <cell r="C100" t="str">
            <v>中村西</v>
          </cell>
          <cell r="D100"/>
          <cell r="E100"/>
          <cell r="F100"/>
        </row>
        <row r="101">
          <cell r="B101">
            <v>99</v>
          </cell>
          <cell r="C101" t="str">
            <v>西土佐</v>
          </cell>
          <cell r="D101" t="str">
            <v>-</v>
          </cell>
          <cell r="E101">
            <v>1</v>
          </cell>
          <cell r="F101" t="str">
            <v>午後</v>
          </cell>
        </row>
        <row r="102">
          <cell r="B102">
            <v>100</v>
          </cell>
          <cell r="C102" t="str">
            <v>三原</v>
          </cell>
          <cell r="D102"/>
          <cell r="E102"/>
          <cell r="F102"/>
        </row>
        <row r="103">
          <cell r="B103">
            <v>101</v>
          </cell>
          <cell r="C103" t="str">
            <v>下ノ加江</v>
          </cell>
          <cell r="D103"/>
          <cell r="E103"/>
          <cell r="F103"/>
        </row>
        <row r="104">
          <cell r="B104">
            <v>102</v>
          </cell>
          <cell r="C104" t="str">
            <v>足摺岬</v>
          </cell>
          <cell r="D104"/>
          <cell r="E104"/>
          <cell r="F104"/>
        </row>
        <row r="105">
          <cell r="B105">
            <v>103</v>
          </cell>
          <cell r="C105" t="str">
            <v>清水</v>
          </cell>
          <cell r="D105"/>
          <cell r="E105"/>
          <cell r="F105"/>
        </row>
        <row r="106">
          <cell r="B106">
            <v>104</v>
          </cell>
          <cell r="C106" t="str">
            <v>三崎</v>
          </cell>
          <cell r="D106"/>
          <cell r="E106"/>
          <cell r="F106"/>
        </row>
        <row r="107">
          <cell r="B107">
            <v>105</v>
          </cell>
          <cell r="C107" t="str">
            <v>下川口</v>
          </cell>
          <cell r="D107"/>
          <cell r="E107"/>
          <cell r="F107"/>
        </row>
        <row r="108">
          <cell r="B108">
            <v>106</v>
          </cell>
          <cell r="C108" t="str">
            <v>大月</v>
          </cell>
          <cell r="D108"/>
          <cell r="E108"/>
          <cell r="F108"/>
        </row>
        <row r="109">
          <cell r="B109">
            <v>107</v>
          </cell>
          <cell r="C109" t="str">
            <v>小筑紫</v>
          </cell>
          <cell r="D109"/>
          <cell r="E109"/>
          <cell r="F109"/>
        </row>
        <row r="110">
          <cell r="B110">
            <v>108</v>
          </cell>
          <cell r="C110" t="str">
            <v>沖の島</v>
          </cell>
          <cell r="D110"/>
          <cell r="E110"/>
          <cell r="F110"/>
        </row>
        <row r="111">
          <cell r="B111">
            <v>109</v>
          </cell>
          <cell r="C111" t="str">
            <v>片島</v>
          </cell>
          <cell r="D111" t="str">
            <v>-</v>
          </cell>
          <cell r="E111">
            <v>1</v>
          </cell>
          <cell r="F111" t="str">
            <v>午後</v>
          </cell>
        </row>
        <row r="112">
          <cell r="B112">
            <v>110</v>
          </cell>
          <cell r="C112" t="str">
            <v>宿毛</v>
          </cell>
          <cell r="D112"/>
          <cell r="E112"/>
          <cell r="F112"/>
        </row>
        <row r="113">
          <cell r="B113">
            <v>111</v>
          </cell>
          <cell r="C113" t="str">
            <v>橋上</v>
          </cell>
          <cell r="D113"/>
          <cell r="E113"/>
          <cell r="F113"/>
        </row>
        <row r="114">
          <cell r="B114">
            <v>112</v>
          </cell>
          <cell r="C114" t="str">
            <v>東</v>
          </cell>
          <cell r="D114"/>
          <cell r="E114"/>
          <cell r="F114"/>
        </row>
        <row r="115">
          <cell r="B115">
            <v>113</v>
          </cell>
          <cell r="C115" t="str">
            <v>県立中村</v>
          </cell>
          <cell r="D115"/>
          <cell r="E115"/>
          <cell r="F115"/>
        </row>
        <row r="116">
          <cell r="B116">
            <v>114</v>
          </cell>
          <cell r="C116" t="str">
            <v>県立安芸</v>
          </cell>
          <cell r="D116" t="str">
            <v>-</v>
          </cell>
          <cell r="E116">
            <v>1</v>
          </cell>
          <cell r="F116" t="str">
            <v>午後</v>
          </cell>
        </row>
        <row r="117">
          <cell r="B117">
            <v>115</v>
          </cell>
          <cell r="C117" t="str">
            <v>県立高知南</v>
          </cell>
          <cell r="D117"/>
          <cell r="E117"/>
          <cell r="F117"/>
        </row>
        <row r="118">
          <cell r="B118">
            <v>116</v>
          </cell>
          <cell r="C118" t="str">
            <v>附属</v>
          </cell>
          <cell r="D118" t="str">
            <v>金子　泰枝</v>
          </cell>
          <cell r="E118">
            <v>1</v>
          </cell>
          <cell r="F118" t="str">
            <v>午前</v>
          </cell>
        </row>
        <row r="119">
          <cell r="B119">
            <v>117</v>
          </cell>
          <cell r="C119" t="str">
            <v>高知江の口</v>
          </cell>
          <cell r="D119"/>
          <cell r="E119"/>
          <cell r="F119"/>
        </row>
        <row r="120">
          <cell r="B120">
            <v>118</v>
          </cell>
          <cell r="C120" t="str">
            <v>高知</v>
          </cell>
          <cell r="D120" t="str">
            <v>-</v>
          </cell>
          <cell r="E120">
            <v>1</v>
          </cell>
          <cell r="F120" t="str">
            <v>午前</v>
          </cell>
        </row>
        <row r="121">
          <cell r="B121">
            <v>120</v>
          </cell>
          <cell r="C121" t="str">
            <v>明徳義塾</v>
          </cell>
          <cell r="D121"/>
          <cell r="E121"/>
          <cell r="F121"/>
        </row>
        <row r="122">
          <cell r="B122">
            <v>121</v>
          </cell>
          <cell r="C122" t="str">
            <v>土佐塾</v>
          </cell>
          <cell r="D122" t="str">
            <v>-</v>
          </cell>
          <cell r="E122">
            <v>1</v>
          </cell>
          <cell r="F122" t="str">
            <v>午前</v>
          </cell>
        </row>
        <row r="123">
          <cell r="B123">
            <v>131</v>
          </cell>
          <cell r="C123" t="str">
            <v>高知ろう学校</v>
          </cell>
          <cell r="D123"/>
          <cell r="E123"/>
          <cell r="F123"/>
        </row>
        <row r="124">
          <cell r="B124">
            <v>999</v>
          </cell>
          <cell r="C124" t="str">
            <v>その他県外など</v>
          </cell>
          <cell r="D124"/>
          <cell r="E124"/>
          <cell r="F124"/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D88E2-45E6-4D2F-A6A9-55633CAEEA1C}">
  <dimension ref="A1:Z112"/>
  <sheetViews>
    <sheetView showGridLines="0" tabSelected="1" zoomScaleNormal="100" zoomScaleSheetLayoutView="90" workbookViewId="0">
      <selection sqref="A1:M1"/>
    </sheetView>
  </sheetViews>
  <sheetFormatPr defaultColWidth="8.5703125" defaultRowHeight="18.75" x14ac:dyDescent="0.2"/>
  <cols>
    <col min="1" max="1" width="7.42578125" style="7" customWidth="1"/>
    <col min="2" max="3" width="12.5703125" style="2" customWidth="1"/>
    <col min="4" max="4" width="29.7109375" style="2" customWidth="1"/>
    <col min="5" max="5" width="6.28515625" style="30" bestFit="1" customWidth="1"/>
    <col min="6" max="6" width="8.28515625" style="7" customWidth="1"/>
    <col min="7" max="7" width="7.28515625" style="26" hidden="1" customWidth="1"/>
    <col min="8" max="10" width="7.85546875" style="26" customWidth="1"/>
    <col min="11" max="11" width="17.42578125" style="26" customWidth="1"/>
    <col min="12" max="12" width="11.5703125" style="2" customWidth="1"/>
    <col min="13" max="13" width="30.140625" style="2" bestFit="1" customWidth="1"/>
    <col min="14" max="16384" width="8.5703125" style="2"/>
  </cols>
  <sheetData>
    <row r="1" spans="1:26" ht="54" customHeight="1" thickBot="1" x14ac:dyDescent="0.25">
      <c r="A1" s="93" t="s">
        <v>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</row>
    <row r="2" spans="1:26" ht="55.9" customHeight="1" thickBot="1" x14ac:dyDescent="0.25">
      <c r="A2" s="2"/>
      <c r="B2" s="137" t="s">
        <v>16</v>
      </c>
      <c r="C2" s="138"/>
      <c r="D2" s="41"/>
      <c r="E2" s="40"/>
      <c r="F2" s="25"/>
      <c r="G2" s="8"/>
      <c r="K2" s="94" t="s">
        <v>19</v>
      </c>
      <c r="L2" s="94"/>
      <c r="M2" s="92">
        <v>46174</v>
      </c>
      <c r="N2" s="1"/>
    </row>
    <row r="3" spans="1:26" ht="15" customHeight="1" thickBot="1" x14ac:dyDescent="0.25">
      <c r="A3" s="11"/>
      <c r="B3" s="11"/>
      <c r="C3" s="11"/>
      <c r="D3" s="11"/>
      <c r="E3" s="11"/>
      <c r="F3" s="11"/>
      <c r="G3" s="11"/>
      <c r="H3" s="57"/>
      <c r="I3" s="57"/>
      <c r="J3" s="95"/>
      <c r="K3" s="95"/>
      <c r="L3" s="95"/>
      <c r="M3" s="95"/>
    </row>
    <row r="4" spans="1:26" ht="32.450000000000003" customHeight="1" thickBot="1" x14ac:dyDescent="0.25">
      <c r="A4" s="43" t="str">
        <f>IFERROR(VLOOKUP(B4,コード表!$G$3:$I$102,3,FALSE),"")</f>
        <v/>
      </c>
      <c r="B4" s="96" t="s">
        <v>13</v>
      </c>
      <c r="C4" s="97"/>
      <c r="D4" s="97"/>
      <c r="E4" s="98"/>
      <c r="G4" s="39"/>
      <c r="H4" s="121" t="s">
        <v>17</v>
      </c>
      <c r="I4" s="122"/>
      <c r="J4" s="115"/>
      <c r="K4" s="116"/>
      <c r="L4" s="116"/>
      <c r="M4" s="117"/>
    </row>
    <row r="5" spans="1:26" customFormat="1" ht="21" customHeight="1" x14ac:dyDescent="0.15">
      <c r="C5" s="91"/>
      <c r="D5" s="139" t="str">
        <f>IF(B4="その他","▼中学校名・住所を入力してください","")</f>
        <v/>
      </c>
      <c r="E5" s="139"/>
      <c r="H5" s="121"/>
      <c r="I5" s="122"/>
      <c r="J5" s="118"/>
      <c r="K5" s="119"/>
      <c r="L5" s="119"/>
      <c r="M5" s="120"/>
    </row>
    <row r="6" spans="1:26" ht="32.450000000000003" customHeight="1" x14ac:dyDescent="0.2">
      <c r="A6" s="23"/>
      <c r="B6" s="21" t="str">
        <f>IF(B4="その他","中学校名:","")</f>
        <v/>
      </c>
      <c r="C6" s="145"/>
      <c r="D6" s="145"/>
      <c r="E6" s="145"/>
      <c r="F6" s="24"/>
      <c r="G6" s="39"/>
      <c r="H6" s="94" t="s">
        <v>18</v>
      </c>
      <c r="I6" s="94"/>
      <c r="J6" s="99"/>
      <c r="K6" s="100"/>
      <c r="L6" s="100"/>
      <c r="M6" s="101"/>
    </row>
    <row r="7" spans="1:26" ht="36" customHeight="1" thickBot="1" x14ac:dyDescent="0.25">
      <c r="A7" s="12"/>
      <c r="B7" s="21" t="str">
        <f>IF(B4="その他","住　所:","")</f>
        <v/>
      </c>
      <c r="C7" s="144"/>
      <c r="D7" s="144"/>
      <c r="E7" s="144"/>
      <c r="F7" s="42"/>
      <c r="G7" s="22"/>
      <c r="H7" s="94" t="s">
        <v>198</v>
      </c>
      <c r="I7" s="94"/>
      <c r="J7" s="146"/>
      <c r="K7" s="147"/>
      <c r="L7" s="147"/>
      <c r="M7" s="148"/>
    </row>
    <row r="8" spans="1:26" ht="143.44999999999999" customHeight="1" x14ac:dyDescent="0.2">
      <c r="A8" s="4"/>
      <c r="B8" s="3"/>
      <c r="C8" s="3"/>
      <c r="D8" s="114"/>
      <c r="E8" s="114"/>
      <c r="F8" s="4"/>
      <c r="G8" s="3"/>
      <c r="H8" s="3"/>
      <c r="I8" s="3"/>
      <c r="J8" s="3"/>
      <c r="K8" s="3"/>
      <c r="L8" s="90" t="s">
        <v>199</v>
      </c>
      <c r="M8" s="3"/>
    </row>
    <row r="9" spans="1:26" x14ac:dyDescent="0.2">
      <c r="A9" s="102" t="s">
        <v>189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9"/>
      <c r="O9" s="5"/>
      <c r="P9" s="6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10" customFormat="1" ht="13.15" customHeight="1" thickBot="1" x14ac:dyDescent="0.2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</row>
    <row r="11" spans="1:26" ht="38.450000000000003" customHeight="1" thickBot="1" x14ac:dyDescent="0.25">
      <c r="A11" s="35" t="s">
        <v>0</v>
      </c>
      <c r="B11" s="108" t="s">
        <v>4</v>
      </c>
      <c r="C11" s="109"/>
      <c r="D11" s="36" t="s">
        <v>3</v>
      </c>
      <c r="E11" s="76" t="s">
        <v>20</v>
      </c>
      <c r="F11" s="81" t="s">
        <v>1</v>
      </c>
      <c r="G11" s="105" t="s">
        <v>2</v>
      </c>
      <c r="H11" s="106"/>
      <c r="I11" s="106"/>
      <c r="J11" s="106"/>
      <c r="K11" s="107"/>
      <c r="L11" s="37" t="s">
        <v>72</v>
      </c>
      <c r="M11" s="38" t="s">
        <v>70</v>
      </c>
    </row>
    <row r="12" spans="1:26" ht="36.6" customHeight="1" x14ac:dyDescent="0.2">
      <c r="A12" s="66" t="s">
        <v>75</v>
      </c>
      <c r="B12" s="140" t="s">
        <v>73</v>
      </c>
      <c r="C12" s="141"/>
      <c r="D12" s="67" t="s">
        <v>74</v>
      </c>
      <c r="E12" s="69" t="s">
        <v>21</v>
      </c>
      <c r="F12" s="77">
        <v>1</v>
      </c>
      <c r="G12" s="73" t="str">
        <f>VLOOKUP(H12,コード表!$N$2:$O$7,2,FALSE)</f>
        <v>T</v>
      </c>
      <c r="H12" s="142" t="s">
        <v>22</v>
      </c>
      <c r="I12" s="142"/>
      <c r="J12" s="142"/>
      <c r="K12" s="143"/>
      <c r="L12" s="66">
        <v>1</v>
      </c>
      <c r="M12" s="68" t="str">
        <f>IFERROR(IF(L12="","",VLOOKUP(L12,部活動名一覧!$B$3:$C$39,2,FALSE)),"部活動番号を確認してください")</f>
        <v>水泳</v>
      </c>
    </row>
    <row r="13" spans="1:26" ht="34.15" customHeight="1" x14ac:dyDescent="0.2">
      <c r="A13" s="34">
        <v>1</v>
      </c>
      <c r="B13" s="110"/>
      <c r="C13" s="111"/>
      <c r="D13" s="58"/>
      <c r="E13" s="70"/>
      <c r="F13" s="78"/>
      <c r="G13" s="74"/>
      <c r="H13" s="124"/>
      <c r="I13" s="124"/>
      <c r="J13" s="124"/>
      <c r="K13" s="125"/>
      <c r="L13" s="59"/>
      <c r="M13" s="64" t="str">
        <f>IFERROR(IF(L13="","",VLOOKUP(L13,部活動名一覧!$B$3:$C$39,2,FALSE)),"部活動番号を確認してください")</f>
        <v/>
      </c>
    </row>
    <row r="14" spans="1:26" ht="34.15" customHeight="1" x14ac:dyDescent="0.2">
      <c r="A14" s="32">
        <v>2</v>
      </c>
      <c r="B14" s="103"/>
      <c r="C14" s="104"/>
      <c r="D14" s="60"/>
      <c r="E14" s="71"/>
      <c r="F14" s="79"/>
      <c r="G14" s="74"/>
      <c r="H14" s="126"/>
      <c r="I14" s="127"/>
      <c r="J14" s="127"/>
      <c r="K14" s="128"/>
      <c r="L14" s="61"/>
      <c r="M14" s="65" t="str">
        <f>IFERROR(IF(L14="","",VLOOKUP(L14,部活動名一覧!$B$3:$C$39,2,FALSE)),"部活動番号を確認してください")</f>
        <v/>
      </c>
    </row>
    <row r="15" spans="1:26" ht="34.15" customHeight="1" x14ac:dyDescent="0.2">
      <c r="A15" s="32">
        <v>3</v>
      </c>
      <c r="B15" s="103"/>
      <c r="C15" s="104"/>
      <c r="D15" s="60"/>
      <c r="E15" s="71"/>
      <c r="F15" s="79"/>
      <c r="G15" s="74"/>
      <c r="H15" s="126"/>
      <c r="I15" s="127"/>
      <c r="J15" s="127"/>
      <c r="K15" s="128"/>
      <c r="L15" s="61"/>
      <c r="M15" s="65" t="str">
        <f>IFERROR(IF(L15="","",VLOOKUP(L15,部活動名一覧!$B$3:$C$39,2,FALSE)),"部活動番号を確認してください")</f>
        <v/>
      </c>
    </row>
    <row r="16" spans="1:26" ht="34.15" customHeight="1" x14ac:dyDescent="0.2">
      <c r="A16" s="32">
        <v>4</v>
      </c>
      <c r="B16" s="103"/>
      <c r="C16" s="104"/>
      <c r="D16" s="60"/>
      <c r="E16" s="71"/>
      <c r="F16" s="79"/>
      <c r="G16" s="74"/>
      <c r="H16" s="126"/>
      <c r="I16" s="127"/>
      <c r="J16" s="127"/>
      <c r="K16" s="128"/>
      <c r="L16" s="61"/>
      <c r="M16" s="65" t="str">
        <f>IFERROR(IF(L16="","",VLOOKUP(L16,部活動名一覧!$B$3:$C$39,2,FALSE)),"部活動番号を確認してください")</f>
        <v/>
      </c>
    </row>
    <row r="17" spans="1:13" ht="34.15" customHeight="1" x14ac:dyDescent="0.2">
      <c r="A17" s="33">
        <v>5</v>
      </c>
      <c r="B17" s="112"/>
      <c r="C17" s="113"/>
      <c r="D17" s="62"/>
      <c r="E17" s="72"/>
      <c r="F17" s="80"/>
      <c r="G17" s="74"/>
      <c r="H17" s="129"/>
      <c r="I17" s="130"/>
      <c r="J17" s="130"/>
      <c r="K17" s="131"/>
      <c r="L17" s="63"/>
      <c r="M17" s="87" t="str">
        <f>IFERROR(IF(L17="","",VLOOKUP(L17,部活動名一覧!$B$3:$C$39,2,FALSE)),"部活動番号を確認してください")</f>
        <v/>
      </c>
    </row>
    <row r="18" spans="1:13" ht="34.15" customHeight="1" x14ac:dyDescent="0.2">
      <c r="A18" s="34">
        <v>6</v>
      </c>
      <c r="B18" s="110"/>
      <c r="C18" s="111"/>
      <c r="D18" s="58"/>
      <c r="E18" s="70"/>
      <c r="F18" s="78"/>
      <c r="G18" s="74"/>
      <c r="H18" s="124"/>
      <c r="I18" s="124"/>
      <c r="J18" s="124"/>
      <c r="K18" s="125"/>
      <c r="L18" s="59"/>
      <c r="M18" s="64" t="str">
        <f>IFERROR(IF(L18="","",VLOOKUP(L18,部活動名一覧!$B$3:$C$39,2,FALSE)),"部活動番号を確認してください")</f>
        <v/>
      </c>
    </row>
    <row r="19" spans="1:13" ht="34.15" customHeight="1" x14ac:dyDescent="0.2">
      <c r="A19" s="32">
        <v>7</v>
      </c>
      <c r="B19" s="103"/>
      <c r="C19" s="104"/>
      <c r="D19" s="60"/>
      <c r="E19" s="71"/>
      <c r="F19" s="79"/>
      <c r="G19" s="74"/>
      <c r="H19" s="126"/>
      <c r="I19" s="127"/>
      <c r="J19" s="127"/>
      <c r="K19" s="128"/>
      <c r="L19" s="61"/>
      <c r="M19" s="65" t="str">
        <f>IFERROR(IF(L19="","",VLOOKUP(L19,部活動名一覧!$B$3:$C$39,2,FALSE)),"部活動番号を確認してください")</f>
        <v/>
      </c>
    </row>
    <row r="20" spans="1:13" ht="34.15" customHeight="1" x14ac:dyDescent="0.2">
      <c r="A20" s="32">
        <v>8</v>
      </c>
      <c r="B20" s="103"/>
      <c r="C20" s="104"/>
      <c r="D20" s="60"/>
      <c r="E20" s="71"/>
      <c r="F20" s="79"/>
      <c r="G20" s="74"/>
      <c r="H20" s="126"/>
      <c r="I20" s="127"/>
      <c r="J20" s="127"/>
      <c r="K20" s="128"/>
      <c r="L20" s="61"/>
      <c r="M20" s="65" t="str">
        <f>IFERROR(IF(L20="","",VLOOKUP(L20,部活動名一覧!$B$3:$C$39,2,FALSE)),"部活動番号を確認してください")</f>
        <v/>
      </c>
    </row>
    <row r="21" spans="1:13" ht="34.15" customHeight="1" x14ac:dyDescent="0.2">
      <c r="A21" s="32">
        <v>9</v>
      </c>
      <c r="B21" s="103"/>
      <c r="C21" s="104"/>
      <c r="D21" s="60"/>
      <c r="E21" s="71"/>
      <c r="F21" s="79"/>
      <c r="G21" s="74"/>
      <c r="H21" s="126"/>
      <c r="I21" s="127"/>
      <c r="J21" s="127"/>
      <c r="K21" s="128"/>
      <c r="L21" s="61"/>
      <c r="M21" s="65" t="str">
        <f>IFERROR(IF(L21="","",VLOOKUP(L21,部活動名一覧!$B$3:$C$39,2,FALSE)),"部活動番号を確認してください")</f>
        <v/>
      </c>
    </row>
    <row r="22" spans="1:13" ht="34.15" customHeight="1" x14ac:dyDescent="0.2">
      <c r="A22" s="33">
        <v>10</v>
      </c>
      <c r="B22" s="112"/>
      <c r="C22" s="113"/>
      <c r="D22" s="62"/>
      <c r="E22" s="72"/>
      <c r="F22" s="80"/>
      <c r="G22" s="74"/>
      <c r="H22" s="129"/>
      <c r="I22" s="130"/>
      <c r="J22" s="130"/>
      <c r="K22" s="131"/>
      <c r="L22" s="63"/>
      <c r="M22" s="87" t="str">
        <f>IFERROR(IF(L22="","",VLOOKUP(L22,部活動名一覧!$B$3:$C$39,2,FALSE)),"部活動番号を確認してください")</f>
        <v/>
      </c>
    </row>
    <row r="23" spans="1:13" ht="34.15" customHeight="1" x14ac:dyDescent="0.2">
      <c r="A23" s="34">
        <v>11</v>
      </c>
      <c r="B23" s="110"/>
      <c r="C23" s="111"/>
      <c r="D23" s="58"/>
      <c r="E23" s="70"/>
      <c r="F23" s="78"/>
      <c r="G23" s="74"/>
      <c r="H23" s="124"/>
      <c r="I23" s="124"/>
      <c r="J23" s="124"/>
      <c r="K23" s="125"/>
      <c r="L23" s="59"/>
      <c r="M23" s="64" t="str">
        <f>IFERROR(IF(L23="","",VLOOKUP(L23,部活動名一覧!$B$3:$C$39,2,FALSE)),"部活動番号を確認してください")</f>
        <v/>
      </c>
    </row>
    <row r="24" spans="1:13" ht="34.15" customHeight="1" x14ac:dyDescent="0.2">
      <c r="A24" s="32">
        <v>12</v>
      </c>
      <c r="B24" s="103"/>
      <c r="C24" s="104"/>
      <c r="D24" s="60"/>
      <c r="E24" s="71"/>
      <c r="F24" s="79"/>
      <c r="G24" s="74"/>
      <c r="H24" s="126"/>
      <c r="I24" s="127"/>
      <c r="J24" s="127"/>
      <c r="K24" s="128"/>
      <c r="L24" s="61"/>
      <c r="M24" s="65" t="str">
        <f>IFERROR(IF(L24="","",VLOOKUP(L24,部活動名一覧!$B$3:$C$39,2,FALSE)),"部活動番号を確認してください")</f>
        <v/>
      </c>
    </row>
    <row r="25" spans="1:13" ht="34.15" customHeight="1" x14ac:dyDescent="0.2">
      <c r="A25" s="32">
        <v>13</v>
      </c>
      <c r="B25" s="103"/>
      <c r="C25" s="104"/>
      <c r="D25" s="60"/>
      <c r="E25" s="71"/>
      <c r="F25" s="79"/>
      <c r="G25" s="74"/>
      <c r="H25" s="126"/>
      <c r="I25" s="127"/>
      <c r="J25" s="127"/>
      <c r="K25" s="128"/>
      <c r="L25" s="61"/>
      <c r="M25" s="65" t="str">
        <f>IFERROR(IF(L25="","",VLOOKUP(L25,部活動名一覧!$B$3:$C$39,2,FALSE)),"部活動番号を確認してください")</f>
        <v/>
      </c>
    </row>
    <row r="26" spans="1:13" ht="34.15" customHeight="1" x14ac:dyDescent="0.2">
      <c r="A26" s="32">
        <v>14</v>
      </c>
      <c r="B26" s="103"/>
      <c r="C26" s="104"/>
      <c r="D26" s="60"/>
      <c r="E26" s="71"/>
      <c r="F26" s="79"/>
      <c r="G26" s="74"/>
      <c r="H26" s="126"/>
      <c r="I26" s="127"/>
      <c r="J26" s="127"/>
      <c r="K26" s="128"/>
      <c r="L26" s="61"/>
      <c r="M26" s="65" t="str">
        <f>IFERROR(IF(L26="","",VLOOKUP(L26,部活動名一覧!$B$3:$C$39,2,FALSE)),"部活動番号を確認してください")</f>
        <v/>
      </c>
    </row>
    <row r="27" spans="1:13" ht="34.15" customHeight="1" x14ac:dyDescent="0.2">
      <c r="A27" s="33">
        <v>15</v>
      </c>
      <c r="B27" s="112"/>
      <c r="C27" s="113"/>
      <c r="D27" s="62"/>
      <c r="E27" s="72"/>
      <c r="F27" s="80"/>
      <c r="G27" s="74"/>
      <c r="H27" s="129"/>
      <c r="I27" s="130"/>
      <c r="J27" s="130"/>
      <c r="K27" s="131"/>
      <c r="L27" s="63"/>
      <c r="M27" s="87" t="str">
        <f>IFERROR(IF(L27="","",VLOOKUP(L27,部活動名一覧!$B$3:$C$39,2,FALSE)),"部活動番号を確認してください")</f>
        <v/>
      </c>
    </row>
    <row r="28" spans="1:13" ht="34.15" customHeight="1" x14ac:dyDescent="0.2">
      <c r="A28" s="34">
        <v>16</v>
      </c>
      <c r="B28" s="110"/>
      <c r="C28" s="111"/>
      <c r="D28" s="58"/>
      <c r="E28" s="70"/>
      <c r="F28" s="78"/>
      <c r="G28" s="74"/>
      <c r="H28" s="124"/>
      <c r="I28" s="124"/>
      <c r="J28" s="124"/>
      <c r="K28" s="125"/>
      <c r="L28" s="59"/>
      <c r="M28" s="64" t="str">
        <f>IFERROR(IF(L28="","",VLOOKUP(L28,部活動名一覧!$B$3:$C$39,2,FALSE)),"部活動番号を確認してください")</f>
        <v/>
      </c>
    </row>
    <row r="29" spans="1:13" ht="34.15" customHeight="1" x14ac:dyDescent="0.2">
      <c r="A29" s="32">
        <v>17</v>
      </c>
      <c r="B29" s="103"/>
      <c r="C29" s="104"/>
      <c r="D29" s="60"/>
      <c r="E29" s="71"/>
      <c r="F29" s="79"/>
      <c r="G29" s="74"/>
      <c r="H29" s="126"/>
      <c r="I29" s="127"/>
      <c r="J29" s="127"/>
      <c r="K29" s="128"/>
      <c r="L29" s="61"/>
      <c r="M29" s="65" t="str">
        <f>IFERROR(IF(L29="","",VLOOKUP(L29,部活動名一覧!$B$3:$C$39,2,FALSE)),"部活動番号を確認してください")</f>
        <v/>
      </c>
    </row>
    <row r="30" spans="1:13" ht="34.15" customHeight="1" x14ac:dyDescent="0.2">
      <c r="A30" s="32">
        <v>18</v>
      </c>
      <c r="B30" s="103"/>
      <c r="C30" s="104"/>
      <c r="D30" s="60"/>
      <c r="E30" s="71"/>
      <c r="F30" s="79"/>
      <c r="G30" s="74"/>
      <c r="H30" s="126"/>
      <c r="I30" s="127"/>
      <c r="J30" s="127"/>
      <c r="K30" s="128"/>
      <c r="L30" s="61"/>
      <c r="M30" s="65" t="str">
        <f>IFERROR(IF(L30="","",VLOOKUP(L30,部活動名一覧!$B$3:$C$39,2,FALSE)),"部活動番号を確認してください")</f>
        <v/>
      </c>
    </row>
    <row r="31" spans="1:13" ht="34.15" customHeight="1" x14ac:dyDescent="0.2">
      <c r="A31" s="32">
        <v>19</v>
      </c>
      <c r="B31" s="103"/>
      <c r="C31" s="104"/>
      <c r="D31" s="60"/>
      <c r="E31" s="71"/>
      <c r="F31" s="79"/>
      <c r="G31" s="74"/>
      <c r="H31" s="126"/>
      <c r="I31" s="127"/>
      <c r="J31" s="127"/>
      <c r="K31" s="128"/>
      <c r="L31" s="61"/>
      <c r="M31" s="65" t="str">
        <f>IFERROR(IF(L31="","",VLOOKUP(L31,部活動名一覧!$B$3:$C$39,2,FALSE)),"部活動番号を確認してください")</f>
        <v/>
      </c>
    </row>
    <row r="32" spans="1:13" ht="34.15" customHeight="1" x14ac:dyDescent="0.2">
      <c r="A32" s="33">
        <v>20</v>
      </c>
      <c r="B32" s="112"/>
      <c r="C32" s="113"/>
      <c r="D32" s="62"/>
      <c r="E32" s="72"/>
      <c r="F32" s="80"/>
      <c r="G32" s="74"/>
      <c r="H32" s="129"/>
      <c r="I32" s="130"/>
      <c r="J32" s="130"/>
      <c r="K32" s="131"/>
      <c r="L32" s="63"/>
      <c r="M32" s="87" t="str">
        <f>IFERROR(IF(L32="","",VLOOKUP(L32,部活動名一覧!$B$3:$C$39,2,FALSE)),"部活動番号を確認してください")</f>
        <v/>
      </c>
    </row>
    <row r="33" spans="1:13" ht="34.15" customHeight="1" x14ac:dyDescent="0.2">
      <c r="A33" s="34">
        <v>21</v>
      </c>
      <c r="B33" s="110"/>
      <c r="C33" s="111"/>
      <c r="D33" s="58"/>
      <c r="E33" s="70"/>
      <c r="F33" s="78"/>
      <c r="G33" s="74"/>
      <c r="H33" s="124"/>
      <c r="I33" s="124"/>
      <c r="J33" s="124"/>
      <c r="K33" s="125"/>
      <c r="L33" s="59"/>
      <c r="M33" s="64" t="str">
        <f>IFERROR(IF(L33="","",VLOOKUP(L33,部活動名一覧!$B$3:$C$39,2,FALSE)),"部活動番号を確認してください")</f>
        <v/>
      </c>
    </row>
    <row r="34" spans="1:13" ht="34.15" customHeight="1" x14ac:dyDescent="0.2">
      <c r="A34" s="32">
        <v>22</v>
      </c>
      <c r="B34" s="103"/>
      <c r="C34" s="104"/>
      <c r="D34" s="60"/>
      <c r="E34" s="71"/>
      <c r="F34" s="79"/>
      <c r="G34" s="74"/>
      <c r="H34" s="126"/>
      <c r="I34" s="127"/>
      <c r="J34" s="127"/>
      <c r="K34" s="128"/>
      <c r="L34" s="61"/>
      <c r="M34" s="65" t="str">
        <f>IFERROR(IF(L34="","",VLOOKUP(L34,部活動名一覧!$B$3:$C$39,2,FALSE)),"部活動番号を確認してください")</f>
        <v/>
      </c>
    </row>
    <row r="35" spans="1:13" ht="34.15" customHeight="1" x14ac:dyDescent="0.2">
      <c r="A35" s="32">
        <v>23</v>
      </c>
      <c r="B35" s="103"/>
      <c r="C35" s="104"/>
      <c r="D35" s="60"/>
      <c r="E35" s="71"/>
      <c r="F35" s="79"/>
      <c r="G35" s="74"/>
      <c r="H35" s="126"/>
      <c r="I35" s="127"/>
      <c r="J35" s="127"/>
      <c r="K35" s="128"/>
      <c r="L35" s="61"/>
      <c r="M35" s="65" t="str">
        <f>IFERROR(IF(L35="","",VLOOKUP(L35,部活動名一覧!$B$3:$C$39,2,FALSE)),"部活動番号を確認してください")</f>
        <v/>
      </c>
    </row>
    <row r="36" spans="1:13" ht="34.15" customHeight="1" x14ac:dyDescent="0.2">
      <c r="A36" s="32">
        <v>24</v>
      </c>
      <c r="B36" s="103"/>
      <c r="C36" s="104"/>
      <c r="D36" s="60"/>
      <c r="E36" s="71"/>
      <c r="F36" s="79"/>
      <c r="G36" s="74"/>
      <c r="H36" s="126"/>
      <c r="I36" s="127"/>
      <c r="J36" s="127"/>
      <c r="K36" s="128"/>
      <c r="L36" s="61"/>
      <c r="M36" s="65" t="str">
        <f>IFERROR(IF(L36="","",VLOOKUP(L36,部活動名一覧!$B$3:$C$39,2,FALSE)),"部活動番号を確認してください")</f>
        <v/>
      </c>
    </row>
    <row r="37" spans="1:13" ht="34.15" customHeight="1" x14ac:dyDescent="0.2">
      <c r="A37" s="33">
        <v>25</v>
      </c>
      <c r="B37" s="112"/>
      <c r="C37" s="113"/>
      <c r="D37" s="62"/>
      <c r="E37" s="72"/>
      <c r="F37" s="80"/>
      <c r="G37" s="74"/>
      <c r="H37" s="129"/>
      <c r="I37" s="130"/>
      <c r="J37" s="130"/>
      <c r="K37" s="131"/>
      <c r="L37" s="63"/>
      <c r="M37" s="87" t="str">
        <f>IFERROR(IF(L37="","",VLOOKUP(L37,部活動名一覧!$B$3:$C$39,2,FALSE)),"部活動番号を確認してください")</f>
        <v/>
      </c>
    </row>
    <row r="38" spans="1:13" ht="34.15" customHeight="1" x14ac:dyDescent="0.2">
      <c r="A38" s="34">
        <v>26</v>
      </c>
      <c r="B38" s="110"/>
      <c r="C38" s="111"/>
      <c r="D38" s="58"/>
      <c r="E38" s="70"/>
      <c r="F38" s="78"/>
      <c r="G38" s="74"/>
      <c r="H38" s="124"/>
      <c r="I38" s="124"/>
      <c r="J38" s="124"/>
      <c r="K38" s="125"/>
      <c r="L38" s="59"/>
      <c r="M38" s="64" t="str">
        <f>IFERROR(IF(L38="","",VLOOKUP(L38,部活動名一覧!$B$3:$C$39,2,FALSE)),"部活動番号を確認してください")</f>
        <v/>
      </c>
    </row>
    <row r="39" spans="1:13" ht="34.15" customHeight="1" x14ac:dyDescent="0.2">
      <c r="A39" s="32">
        <v>27</v>
      </c>
      <c r="B39" s="103"/>
      <c r="C39" s="104"/>
      <c r="D39" s="60"/>
      <c r="E39" s="71"/>
      <c r="F39" s="79"/>
      <c r="G39" s="74"/>
      <c r="H39" s="126"/>
      <c r="I39" s="127"/>
      <c r="J39" s="127"/>
      <c r="K39" s="128"/>
      <c r="L39" s="61"/>
      <c r="M39" s="65" t="str">
        <f>IFERROR(IF(L39="","",VLOOKUP(L39,部活動名一覧!$B$3:$C$39,2,FALSE)),"部活動番号を確認してください")</f>
        <v/>
      </c>
    </row>
    <row r="40" spans="1:13" ht="34.15" customHeight="1" x14ac:dyDescent="0.2">
      <c r="A40" s="32">
        <v>28</v>
      </c>
      <c r="B40" s="103"/>
      <c r="C40" s="104"/>
      <c r="D40" s="60"/>
      <c r="E40" s="71"/>
      <c r="F40" s="79"/>
      <c r="G40" s="74"/>
      <c r="H40" s="126"/>
      <c r="I40" s="127"/>
      <c r="J40" s="127"/>
      <c r="K40" s="128"/>
      <c r="L40" s="61"/>
      <c r="M40" s="65" t="str">
        <f>IFERROR(IF(L40="","",VLOOKUP(L40,部活動名一覧!$B$3:$C$39,2,FALSE)),"部活動番号を確認してください")</f>
        <v/>
      </c>
    </row>
    <row r="41" spans="1:13" ht="34.15" customHeight="1" x14ac:dyDescent="0.2">
      <c r="A41" s="32">
        <v>29</v>
      </c>
      <c r="B41" s="103"/>
      <c r="C41" s="104"/>
      <c r="D41" s="60"/>
      <c r="E41" s="71"/>
      <c r="F41" s="79"/>
      <c r="G41" s="74"/>
      <c r="H41" s="126"/>
      <c r="I41" s="127"/>
      <c r="J41" s="127"/>
      <c r="K41" s="128"/>
      <c r="L41" s="61"/>
      <c r="M41" s="65" t="str">
        <f>IFERROR(IF(L41="","",VLOOKUP(L41,部活動名一覧!$B$3:$C$39,2,FALSE)),"部活動番号を確認してください")</f>
        <v/>
      </c>
    </row>
    <row r="42" spans="1:13" ht="34.15" customHeight="1" x14ac:dyDescent="0.2">
      <c r="A42" s="33">
        <v>30</v>
      </c>
      <c r="B42" s="112"/>
      <c r="C42" s="113"/>
      <c r="D42" s="62"/>
      <c r="E42" s="72"/>
      <c r="F42" s="80"/>
      <c r="G42" s="74"/>
      <c r="H42" s="129"/>
      <c r="I42" s="130"/>
      <c r="J42" s="130"/>
      <c r="K42" s="131"/>
      <c r="L42" s="63"/>
      <c r="M42" s="87" t="str">
        <f>IFERROR(IF(L42="","",VLOOKUP(L42,部活動名一覧!$B$3:$C$39,2,FALSE)),"部活動番号を確認してください")</f>
        <v/>
      </c>
    </row>
    <row r="43" spans="1:13" ht="34.15" customHeight="1" x14ac:dyDescent="0.2">
      <c r="A43" s="34">
        <v>31</v>
      </c>
      <c r="B43" s="110"/>
      <c r="C43" s="111"/>
      <c r="D43" s="58"/>
      <c r="E43" s="70"/>
      <c r="F43" s="78"/>
      <c r="G43" s="74"/>
      <c r="H43" s="124"/>
      <c r="I43" s="124"/>
      <c r="J43" s="124"/>
      <c r="K43" s="125"/>
      <c r="L43" s="59"/>
      <c r="M43" s="64" t="str">
        <f>IFERROR(IF(L43="","",VLOOKUP(L43,部活動名一覧!$B$3:$C$39,2,FALSE)),"部活動番号を確認してください")</f>
        <v/>
      </c>
    </row>
    <row r="44" spans="1:13" ht="34.15" customHeight="1" x14ac:dyDescent="0.2">
      <c r="A44" s="32">
        <v>32</v>
      </c>
      <c r="B44" s="103"/>
      <c r="C44" s="104"/>
      <c r="D44" s="60"/>
      <c r="E44" s="71"/>
      <c r="F44" s="79"/>
      <c r="G44" s="74"/>
      <c r="H44" s="126"/>
      <c r="I44" s="127"/>
      <c r="J44" s="127"/>
      <c r="K44" s="128"/>
      <c r="L44" s="61"/>
      <c r="M44" s="65" t="str">
        <f>IFERROR(IF(L44="","",VLOOKUP(L44,部活動名一覧!$B$3:$C$39,2,FALSE)),"部活動番号を確認してください")</f>
        <v/>
      </c>
    </row>
    <row r="45" spans="1:13" ht="34.15" customHeight="1" x14ac:dyDescent="0.2">
      <c r="A45" s="32">
        <v>33</v>
      </c>
      <c r="B45" s="103"/>
      <c r="C45" s="104"/>
      <c r="D45" s="60"/>
      <c r="E45" s="71"/>
      <c r="F45" s="79"/>
      <c r="G45" s="74"/>
      <c r="H45" s="126"/>
      <c r="I45" s="127"/>
      <c r="J45" s="127"/>
      <c r="K45" s="128"/>
      <c r="L45" s="61"/>
      <c r="M45" s="65" t="str">
        <f>IFERROR(IF(L45="","",VLOOKUP(L45,部活動名一覧!$B$3:$C$39,2,FALSE)),"部活動番号を確認してください")</f>
        <v/>
      </c>
    </row>
    <row r="46" spans="1:13" ht="34.15" customHeight="1" x14ac:dyDescent="0.2">
      <c r="A46" s="32">
        <v>34</v>
      </c>
      <c r="B46" s="103"/>
      <c r="C46" s="104"/>
      <c r="D46" s="60"/>
      <c r="E46" s="71"/>
      <c r="F46" s="79"/>
      <c r="G46" s="74"/>
      <c r="H46" s="126"/>
      <c r="I46" s="127"/>
      <c r="J46" s="127"/>
      <c r="K46" s="128"/>
      <c r="L46" s="61"/>
      <c r="M46" s="65" t="str">
        <f>IFERROR(IF(L46="","",VLOOKUP(L46,部活動名一覧!$B$3:$C$39,2,FALSE)),"部活動番号を確認してください")</f>
        <v/>
      </c>
    </row>
    <row r="47" spans="1:13" ht="34.15" customHeight="1" x14ac:dyDescent="0.2">
      <c r="A47" s="33">
        <v>35</v>
      </c>
      <c r="B47" s="112"/>
      <c r="C47" s="113"/>
      <c r="D47" s="62"/>
      <c r="E47" s="72"/>
      <c r="F47" s="80"/>
      <c r="G47" s="74"/>
      <c r="H47" s="129"/>
      <c r="I47" s="130"/>
      <c r="J47" s="130"/>
      <c r="K47" s="131"/>
      <c r="L47" s="63"/>
      <c r="M47" s="87" t="str">
        <f>IFERROR(IF(L47="","",VLOOKUP(L47,部活動名一覧!$B$3:$C$39,2,FALSE)),"部活動番号を確認してください")</f>
        <v/>
      </c>
    </row>
    <row r="48" spans="1:13" ht="34.15" customHeight="1" x14ac:dyDescent="0.2">
      <c r="A48" s="34">
        <v>36</v>
      </c>
      <c r="B48" s="110"/>
      <c r="C48" s="111"/>
      <c r="D48" s="58"/>
      <c r="E48" s="70"/>
      <c r="F48" s="78"/>
      <c r="G48" s="74"/>
      <c r="H48" s="124"/>
      <c r="I48" s="124"/>
      <c r="J48" s="124"/>
      <c r="K48" s="125"/>
      <c r="L48" s="59"/>
      <c r="M48" s="64" t="str">
        <f>IFERROR(IF(L48="","",VLOOKUP(L48,部活動名一覧!$B$3:$C$39,2,FALSE)),"部活動番号を確認してください")</f>
        <v/>
      </c>
    </row>
    <row r="49" spans="1:13" ht="34.15" customHeight="1" x14ac:dyDescent="0.2">
      <c r="A49" s="32">
        <v>37</v>
      </c>
      <c r="B49" s="103"/>
      <c r="C49" s="104"/>
      <c r="D49" s="60"/>
      <c r="E49" s="71"/>
      <c r="F49" s="79"/>
      <c r="G49" s="74"/>
      <c r="H49" s="126"/>
      <c r="I49" s="127"/>
      <c r="J49" s="127"/>
      <c r="K49" s="128"/>
      <c r="L49" s="61"/>
      <c r="M49" s="65" t="str">
        <f>IFERROR(IF(L49="","",VLOOKUP(L49,部活動名一覧!$B$3:$C$39,2,FALSE)),"部活動番号を確認してください")</f>
        <v/>
      </c>
    </row>
    <row r="50" spans="1:13" ht="34.15" customHeight="1" x14ac:dyDescent="0.2">
      <c r="A50" s="32">
        <v>38</v>
      </c>
      <c r="B50" s="103"/>
      <c r="C50" s="104"/>
      <c r="D50" s="60"/>
      <c r="E50" s="71"/>
      <c r="F50" s="79"/>
      <c r="G50" s="74"/>
      <c r="H50" s="126"/>
      <c r="I50" s="127"/>
      <c r="J50" s="127"/>
      <c r="K50" s="128"/>
      <c r="L50" s="61"/>
      <c r="M50" s="65" t="str">
        <f>IFERROR(IF(L50="","",VLOOKUP(L50,部活動名一覧!$B$3:$C$39,2,FALSE)),"部活動番号を確認してください")</f>
        <v/>
      </c>
    </row>
    <row r="51" spans="1:13" ht="34.15" customHeight="1" x14ac:dyDescent="0.2">
      <c r="A51" s="32">
        <v>39</v>
      </c>
      <c r="B51" s="103"/>
      <c r="C51" s="104"/>
      <c r="D51" s="60"/>
      <c r="E51" s="71"/>
      <c r="F51" s="79"/>
      <c r="G51" s="74"/>
      <c r="H51" s="126"/>
      <c r="I51" s="127"/>
      <c r="J51" s="127"/>
      <c r="K51" s="128"/>
      <c r="L51" s="61"/>
      <c r="M51" s="65" t="str">
        <f>IFERROR(IF(L51="","",VLOOKUP(L51,部活動名一覧!$B$3:$C$39,2,FALSE)),"部活動番号を確認してください")</f>
        <v/>
      </c>
    </row>
    <row r="52" spans="1:13" ht="34.15" customHeight="1" x14ac:dyDescent="0.2">
      <c r="A52" s="33">
        <v>40</v>
      </c>
      <c r="B52" s="112"/>
      <c r="C52" s="113"/>
      <c r="D52" s="62"/>
      <c r="E52" s="72"/>
      <c r="F52" s="80"/>
      <c r="G52" s="74"/>
      <c r="H52" s="129"/>
      <c r="I52" s="130"/>
      <c r="J52" s="130"/>
      <c r="K52" s="131"/>
      <c r="L52" s="63"/>
      <c r="M52" s="87" t="str">
        <f>IFERROR(IF(L52="","",VLOOKUP(L52,部活動名一覧!$B$3:$C$39,2,FALSE)),"部活動番号を確認してください")</f>
        <v/>
      </c>
    </row>
    <row r="53" spans="1:13" ht="34.15" customHeight="1" x14ac:dyDescent="0.2">
      <c r="A53" s="34">
        <v>41</v>
      </c>
      <c r="B53" s="110"/>
      <c r="C53" s="111"/>
      <c r="D53" s="58"/>
      <c r="E53" s="70"/>
      <c r="F53" s="78"/>
      <c r="G53" s="74"/>
      <c r="H53" s="124"/>
      <c r="I53" s="124"/>
      <c r="J53" s="124"/>
      <c r="K53" s="125"/>
      <c r="L53" s="59"/>
      <c r="M53" s="64" t="str">
        <f>IFERROR(IF(L53="","",VLOOKUP(L53,部活動名一覧!$B$3:$C$39,2,FALSE)),"部活動番号を確認してください")</f>
        <v/>
      </c>
    </row>
    <row r="54" spans="1:13" ht="34.15" customHeight="1" x14ac:dyDescent="0.2">
      <c r="A54" s="32">
        <v>42</v>
      </c>
      <c r="B54" s="103"/>
      <c r="C54" s="104"/>
      <c r="D54" s="60"/>
      <c r="E54" s="71"/>
      <c r="F54" s="79"/>
      <c r="G54" s="74"/>
      <c r="H54" s="126"/>
      <c r="I54" s="127"/>
      <c r="J54" s="127"/>
      <c r="K54" s="128"/>
      <c r="L54" s="61"/>
      <c r="M54" s="65" t="str">
        <f>IFERROR(IF(L54="","",VLOOKUP(L54,部活動名一覧!$B$3:$C$39,2,FALSE)),"部活動番号を確認してください")</f>
        <v/>
      </c>
    </row>
    <row r="55" spans="1:13" ht="34.15" customHeight="1" x14ac:dyDescent="0.2">
      <c r="A55" s="32">
        <v>43</v>
      </c>
      <c r="B55" s="103"/>
      <c r="C55" s="104"/>
      <c r="D55" s="60"/>
      <c r="E55" s="71"/>
      <c r="F55" s="79"/>
      <c r="G55" s="74"/>
      <c r="H55" s="126"/>
      <c r="I55" s="127"/>
      <c r="J55" s="127"/>
      <c r="K55" s="128"/>
      <c r="L55" s="61"/>
      <c r="M55" s="65" t="str">
        <f>IFERROR(IF(L55="","",VLOOKUP(L55,部活動名一覧!$B$3:$C$39,2,FALSE)),"部活動番号を確認してください")</f>
        <v/>
      </c>
    </row>
    <row r="56" spans="1:13" ht="34.15" customHeight="1" x14ac:dyDescent="0.2">
      <c r="A56" s="32">
        <v>44</v>
      </c>
      <c r="B56" s="103"/>
      <c r="C56" s="104"/>
      <c r="D56" s="60"/>
      <c r="E56" s="71"/>
      <c r="F56" s="79"/>
      <c r="G56" s="74"/>
      <c r="H56" s="126"/>
      <c r="I56" s="127"/>
      <c r="J56" s="127"/>
      <c r="K56" s="128"/>
      <c r="L56" s="61"/>
      <c r="M56" s="65" t="str">
        <f>IFERROR(IF(L56="","",VLOOKUP(L56,部活動名一覧!$B$3:$C$39,2,FALSE)),"部活動番号を確認してください")</f>
        <v/>
      </c>
    </row>
    <row r="57" spans="1:13" ht="34.15" customHeight="1" x14ac:dyDescent="0.2">
      <c r="A57" s="33">
        <v>45</v>
      </c>
      <c r="B57" s="112"/>
      <c r="C57" s="113"/>
      <c r="D57" s="62"/>
      <c r="E57" s="72"/>
      <c r="F57" s="80"/>
      <c r="G57" s="74"/>
      <c r="H57" s="129"/>
      <c r="I57" s="130"/>
      <c r="J57" s="130"/>
      <c r="K57" s="131"/>
      <c r="L57" s="63"/>
      <c r="M57" s="87" t="str">
        <f>IFERROR(IF(L57="","",VLOOKUP(L57,部活動名一覧!$B$3:$C$39,2,FALSE)),"部活動番号を確認してください")</f>
        <v/>
      </c>
    </row>
    <row r="58" spans="1:13" ht="34.15" customHeight="1" x14ac:dyDescent="0.2">
      <c r="A58" s="34">
        <v>46</v>
      </c>
      <c r="B58" s="110"/>
      <c r="C58" s="111"/>
      <c r="D58" s="58"/>
      <c r="E58" s="70"/>
      <c r="F58" s="78"/>
      <c r="G58" s="74"/>
      <c r="H58" s="124"/>
      <c r="I58" s="124"/>
      <c r="J58" s="124"/>
      <c r="K58" s="125"/>
      <c r="L58" s="59"/>
      <c r="M58" s="64" t="str">
        <f>IFERROR(IF(L58="","",VLOOKUP(L58,部活動名一覧!$B$3:$C$39,2,FALSE)),"部活動番号を確認してください")</f>
        <v/>
      </c>
    </row>
    <row r="59" spans="1:13" ht="34.15" customHeight="1" x14ac:dyDescent="0.2">
      <c r="A59" s="32">
        <v>47</v>
      </c>
      <c r="B59" s="103"/>
      <c r="C59" s="104"/>
      <c r="D59" s="60"/>
      <c r="E59" s="71"/>
      <c r="F59" s="79"/>
      <c r="G59" s="74"/>
      <c r="H59" s="126"/>
      <c r="I59" s="127"/>
      <c r="J59" s="127"/>
      <c r="K59" s="128"/>
      <c r="L59" s="61"/>
      <c r="M59" s="65" t="str">
        <f>IFERROR(IF(L59="","",VLOOKUP(L59,部活動名一覧!$B$3:$C$39,2,FALSE)),"部活動番号を確認してください")</f>
        <v/>
      </c>
    </row>
    <row r="60" spans="1:13" ht="34.15" customHeight="1" x14ac:dyDescent="0.2">
      <c r="A60" s="32">
        <v>48</v>
      </c>
      <c r="B60" s="103"/>
      <c r="C60" s="104"/>
      <c r="D60" s="60"/>
      <c r="E60" s="71"/>
      <c r="F60" s="79"/>
      <c r="G60" s="74"/>
      <c r="H60" s="126"/>
      <c r="I60" s="127"/>
      <c r="J60" s="127"/>
      <c r="K60" s="128"/>
      <c r="L60" s="61"/>
      <c r="M60" s="65" t="str">
        <f>IFERROR(IF(L60="","",VLOOKUP(L60,部活動名一覧!$B$3:$C$39,2,FALSE)),"部活動番号を確認してください")</f>
        <v/>
      </c>
    </row>
    <row r="61" spans="1:13" ht="34.15" customHeight="1" x14ac:dyDescent="0.2">
      <c r="A61" s="32">
        <v>49</v>
      </c>
      <c r="B61" s="103"/>
      <c r="C61" s="104"/>
      <c r="D61" s="60"/>
      <c r="E61" s="71"/>
      <c r="F61" s="79"/>
      <c r="G61" s="74"/>
      <c r="H61" s="126"/>
      <c r="I61" s="127"/>
      <c r="J61" s="127"/>
      <c r="K61" s="128"/>
      <c r="L61" s="61"/>
      <c r="M61" s="65" t="str">
        <f>IFERROR(IF(L61="","",VLOOKUP(L61,部活動名一覧!$B$3:$C$39,2,FALSE)),"部活動番号を確認してください")</f>
        <v/>
      </c>
    </row>
    <row r="62" spans="1:13" ht="34.15" customHeight="1" x14ac:dyDescent="0.2">
      <c r="A62" s="33">
        <v>50</v>
      </c>
      <c r="B62" s="112"/>
      <c r="C62" s="113"/>
      <c r="D62" s="62"/>
      <c r="E62" s="72"/>
      <c r="F62" s="80"/>
      <c r="G62" s="74"/>
      <c r="H62" s="129"/>
      <c r="I62" s="130"/>
      <c r="J62" s="130"/>
      <c r="K62" s="131"/>
      <c r="L62" s="63"/>
      <c r="M62" s="87" t="str">
        <f>IFERROR(IF(L62="","",VLOOKUP(L62,部活動名一覧!$B$3:$C$39,2,FALSE)),"部活動番号を確認してください")</f>
        <v/>
      </c>
    </row>
    <row r="63" spans="1:13" ht="34.15" customHeight="1" x14ac:dyDescent="0.2">
      <c r="A63" s="34">
        <v>51</v>
      </c>
      <c r="B63" s="110"/>
      <c r="C63" s="111"/>
      <c r="D63" s="58"/>
      <c r="E63" s="70"/>
      <c r="F63" s="78"/>
      <c r="G63" s="74"/>
      <c r="H63" s="124"/>
      <c r="I63" s="124"/>
      <c r="J63" s="124"/>
      <c r="K63" s="125"/>
      <c r="L63" s="59"/>
      <c r="M63" s="64" t="str">
        <f>IFERROR(IF(L63="","",VLOOKUP(L63,部活動名一覧!$B$3:$C$39,2,FALSE)),"部活動番号を確認してください")</f>
        <v/>
      </c>
    </row>
    <row r="64" spans="1:13" ht="34.15" customHeight="1" x14ac:dyDescent="0.2">
      <c r="A64" s="32">
        <v>52</v>
      </c>
      <c r="B64" s="103"/>
      <c r="C64" s="104"/>
      <c r="D64" s="60"/>
      <c r="E64" s="71"/>
      <c r="F64" s="79"/>
      <c r="G64" s="74"/>
      <c r="H64" s="126"/>
      <c r="I64" s="127"/>
      <c r="J64" s="127"/>
      <c r="K64" s="128"/>
      <c r="L64" s="61"/>
      <c r="M64" s="65" t="str">
        <f>IFERROR(IF(L64="","",VLOOKUP(L64,部活動名一覧!$B$3:$C$39,2,FALSE)),"部活動番号を確認してください")</f>
        <v/>
      </c>
    </row>
    <row r="65" spans="1:13" ht="34.15" customHeight="1" x14ac:dyDescent="0.2">
      <c r="A65" s="32">
        <v>53</v>
      </c>
      <c r="B65" s="103"/>
      <c r="C65" s="104"/>
      <c r="D65" s="60"/>
      <c r="E65" s="71"/>
      <c r="F65" s="79"/>
      <c r="G65" s="74"/>
      <c r="H65" s="126"/>
      <c r="I65" s="127"/>
      <c r="J65" s="127"/>
      <c r="K65" s="128"/>
      <c r="L65" s="61"/>
      <c r="M65" s="65" t="str">
        <f>IFERROR(IF(L65="","",VLOOKUP(L65,部活動名一覧!$B$3:$C$39,2,FALSE)),"部活動番号を確認してください")</f>
        <v/>
      </c>
    </row>
    <row r="66" spans="1:13" ht="34.15" customHeight="1" x14ac:dyDescent="0.2">
      <c r="A66" s="32">
        <v>54</v>
      </c>
      <c r="B66" s="103"/>
      <c r="C66" s="104"/>
      <c r="D66" s="60"/>
      <c r="E66" s="71"/>
      <c r="F66" s="79"/>
      <c r="G66" s="74"/>
      <c r="H66" s="126"/>
      <c r="I66" s="127"/>
      <c r="J66" s="127"/>
      <c r="K66" s="128"/>
      <c r="L66" s="61"/>
      <c r="M66" s="65" t="str">
        <f>IFERROR(IF(L66="","",VLOOKUP(L66,部活動名一覧!$B$3:$C$39,2,FALSE)),"部活動番号を確認してください")</f>
        <v/>
      </c>
    </row>
    <row r="67" spans="1:13" ht="34.15" customHeight="1" x14ac:dyDescent="0.2">
      <c r="A67" s="33">
        <v>55</v>
      </c>
      <c r="B67" s="112"/>
      <c r="C67" s="113"/>
      <c r="D67" s="62"/>
      <c r="E67" s="72"/>
      <c r="F67" s="80"/>
      <c r="G67" s="74"/>
      <c r="H67" s="129"/>
      <c r="I67" s="130"/>
      <c r="J67" s="130"/>
      <c r="K67" s="131"/>
      <c r="L67" s="63"/>
      <c r="M67" s="87" t="str">
        <f>IFERROR(IF(L67="","",VLOOKUP(L67,部活動名一覧!$B$3:$C$39,2,FALSE)),"部活動番号を確認してください")</f>
        <v/>
      </c>
    </row>
    <row r="68" spans="1:13" ht="34.15" customHeight="1" x14ac:dyDescent="0.2">
      <c r="A68" s="34">
        <v>56</v>
      </c>
      <c r="B68" s="110"/>
      <c r="C68" s="111"/>
      <c r="D68" s="58"/>
      <c r="E68" s="70"/>
      <c r="F68" s="78"/>
      <c r="G68" s="74"/>
      <c r="H68" s="124"/>
      <c r="I68" s="124"/>
      <c r="J68" s="124"/>
      <c r="K68" s="125"/>
      <c r="L68" s="59"/>
      <c r="M68" s="64" t="str">
        <f>IFERROR(IF(L68="","",VLOOKUP(L68,部活動名一覧!$B$3:$C$39,2,FALSE)),"部活動番号を確認してください")</f>
        <v/>
      </c>
    </row>
    <row r="69" spans="1:13" ht="34.15" customHeight="1" x14ac:dyDescent="0.2">
      <c r="A69" s="32">
        <v>57</v>
      </c>
      <c r="B69" s="103"/>
      <c r="C69" s="104"/>
      <c r="D69" s="60"/>
      <c r="E69" s="71"/>
      <c r="F69" s="79"/>
      <c r="G69" s="74"/>
      <c r="H69" s="126"/>
      <c r="I69" s="127"/>
      <c r="J69" s="127"/>
      <c r="K69" s="128"/>
      <c r="L69" s="61"/>
      <c r="M69" s="65" t="str">
        <f>IFERROR(IF(L69="","",VLOOKUP(L69,部活動名一覧!$B$3:$C$39,2,FALSE)),"部活動番号を確認してください")</f>
        <v/>
      </c>
    </row>
    <row r="70" spans="1:13" ht="34.15" customHeight="1" x14ac:dyDescent="0.2">
      <c r="A70" s="32">
        <v>58</v>
      </c>
      <c r="B70" s="103"/>
      <c r="C70" s="104"/>
      <c r="D70" s="60"/>
      <c r="E70" s="71"/>
      <c r="F70" s="79"/>
      <c r="G70" s="74"/>
      <c r="H70" s="126"/>
      <c r="I70" s="127"/>
      <c r="J70" s="127"/>
      <c r="K70" s="128"/>
      <c r="L70" s="61"/>
      <c r="M70" s="65" t="str">
        <f>IFERROR(IF(L70="","",VLOOKUP(L70,部活動名一覧!$B$3:$C$39,2,FALSE)),"部活動番号を確認してください")</f>
        <v/>
      </c>
    </row>
    <row r="71" spans="1:13" ht="34.15" customHeight="1" x14ac:dyDescent="0.2">
      <c r="A71" s="32">
        <v>59</v>
      </c>
      <c r="B71" s="103"/>
      <c r="C71" s="104"/>
      <c r="D71" s="60"/>
      <c r="E71" s="71"/>
      <c r="F71" s="79"/>
      <c r="G71" s="74"/>
      <c r="H71" s="126"/>
      <c r="I71" s="127"/>
      <c r="J71" s="127"/>
      <c r="K71" s="128"/>
      <c r="L71" s="61"/>
      <c r="M71" s="65" t="str">
        <f>IFERROR(IF(L71="","",VLOOKUP(L71,部活動名一覧!$B$3:$C$39,2,FALSE)),"部活動番号を確認してください")</f>
        <v/>
      </c>
    </row>
    <row r="72" spans="1:13" ht="34.15" customHeight="1" x14ac:dyDescent="0.2">
      <c r="A72" s="33">
        <v>60</v>
      </c>
      <c r="B72" s="112"/>
      <c r="C72" s="113"/>
      <c r="D72" s="62"/>
      <c r="E72" s="72"/>
      <c r="F72" s="80"/>
      <c r="G72" s="74"/>
      <c r="H72" s="129"/>
      <c r="I72" s="130"/>
      <c r="J72" s="130"/>
      <c r="K72" s="131"/>
      <c r="L72" s="63"/>
      <c r="M72" s="87" t="str">
        <f>IFERROR(IF(L72="","",VLOOKUP(L72,部活動名一覧!$B$3:$C$39,2,FALSE)),"部活動番号を確認してください")</f>
        <v/>
      </c>
    </row>
    <row r="73" spans="1:13" ht="34.15" customHeight="1" x14ac:dyDescent="0.2">
      <c r="A73" s="34">
        <v>61</v>
      </c>
      <c r="B73" s="110"/>
      <c r="C73" s="111"/>
      <c r="D73" s="58"/>
      <c r="E73" s="70"/>
      <c r="F73" s="78"/>
      <c r="G73" s="74"/>
      <c r="H73" s="124"/>
      <c r="I73" s="124"/>
      <c r="J73" s="124"/>
      <c r="K73" s="125"/>
      <c r="L73" s="59"/>
      <c r="M73" s="64" t="str">
        <f>IFERROR(IF(L73="","",VLOOKUP(L73,部活動名一覧!$B$3:$C$39,2,FALSE)),"部活動番号を確認してください")</f>
        <v/>
      </c>
    </row>
    <row r="74" spans="1:13" ht="34.15" customHeight="1" x14ac:dyDescent="0.2">
      <c r="A74" s="32">
        <v>62</v>
      </c>
      <c r="B74" s="103"/>
      <c r="C74" s="104"/>
      <c r="D74" s="60"/>
      <c r="E74" s="71"/>
      <c r="F74" s="79"/>
      <c r="G74" s="74"/>
      <c r="H74" s="126"/>
      <c r="I74" s="127"/>
      <c r="J74" s="127"/>
      <c r="K74" s="128"/>
      <c r="L74" s="61"/>
      <c r="M74" s="65" t="str">
        <f>IFERROR(IF(L74="","",VLOOKUP(L74,部活動名一覧!$B$3:$C$39,2,FALSE)),"部活動番号を確認してください")</f>
        <v/>
      </c>
    </row>
    <row r="75" spans="1:13" ht="34.15" customHeight="1" x14ac:dyDescent="0.2">
      <c r="A75" s="32">
        <v>63</v>
      </c>
      <c r="B75" s="103"/>
      <c r="C75" s="104"/>
      <c r="D75" s="60"/>
      <c r="E75" s="71"/>
      <c r="F75" s="79"/>
      <c r="G75" s="74"/>
      <c r="H75" s="126"/>
      <c r="I75" s="127"/>
      <c r="J75" s="127"/>
      <c r="K75" s="128"/>
      <c r="L75" s="61"/>
      <c r="M75" s="65" t="str">
        <f>IFERROR(IF(L75="","",VLOOKUP(L75,部活動名一覧!$B$3:$C$39,2,FALSE)),"部活動番号を確認してください")</f>
        <v/>
      </c>
    </row>
    <row r="76" spans="1:13" ht="34.15" customHeight="1" x14ac:dyDescent="0.2">
      <c r="A76" s="32">
        <v>64</v>
      </c>
      <c r="B76" s="103"/>
      <c r="C76" s="104"/>
      <c r="D76" s="60"/>
      <c r="E76" s="71"/>
      <c r="F76" s="79"/>
      <c r="G76" s="74"/>
      <c r="H76" s="126"/>
      <c r="I76" s="127"/>
      <c r="J76" s="127"/>
      <c r="K76" s="128"/>
      <c r="L76" s="61"/>
      <c r="M76" s="65" t="str">
        <f>IFERROR(IF(L76="","",VLOOKUP(L76,部活動名一覧!$B$3:$C$39,2,FALSE)),"部活動番号を確認してください")</f>
        <v/>
      </c>
    </row>
    <row r="77" spans="1:13" ht="34.15" customHeight="1" x14ac:dyDescent="0.2">
      <c r="A77" s="33">
        <v>65</v>
      </c>
      <c r="B77" s="112"/>
      <c r="C77" s="113"/>
      <c r="D77" s="62"/>
      <c r="E77" s="72"/>
      <c r="F77" s="80"/>
      <c r="G77" s="74"/>
      <c r="H77" s="129"/>
      <c r="I77" s="130"/>
      <c r="J77" s="130"/>
      <c r="K77" s="131"/>
      <c r="L77" s="63"/>
      <c r="M77" s="87" t="str">
        <f>IFERROR(IF(L77="","",VLOOKUP(L77,部活動名一覧!$B$3:$C$39,2,FALSE)),"部活動番号を確認してください")</f>
        <v/>
      </c>
    </row>
    <row r="78" spans="1:13" ht="34.15" customHeight="1" x14ac:dyDescent="0.2">
      <c r="A78" s="34">
        <v>66</v>
      </c>
      <c r="B78" s="110"/>
      <c r="C78" s="111"/>
      <c r="D78" s="58"/>
      <c r="E78" s="70"/>
      <c r="F78" s="78"/>
      <c r="G78" s="74"/>
      <c r="H78" s="124"/>
      <c r="I78" s="124"/>
      <c r="J78" s="124"/>
      <c r="K78" s="125"/>
      <c r="L78" s="59"/>
      <c r="M78" s="64" t="str">
        <f>IFERROR(IF(L78="","",VLOOKUP(L78,部活動名一覧!$B$3:$C$39,2,FALSE)),"部活動番号を確認してください")</f>
        <v/>
      </c>
    </row>
    <row r="79" spans="1:13" ht="34.15" customHeight="1" x14ac:dyDescent="0.2">
      <c r="A79" s="32">
        <v>67</v>
      </c>
      <c r="B79" s="103"/>
      <c r="C79" s="104"/>
      <c r="D79" s="60"/>
      <c r="E79" s="71"/>
      <c r="F79" s="79"/>
      <c r="G79" s="74"/>
      <c r="H79" s="126"/>
      <c r="I79" s="127"/>
      <c r="J79" s="127"/>
      <c r="K79" s="128"/>
      <c r="L79" s="61"/>
      <c r="M79" s="65" t="str">
        <f>IFERROR(IF(L79="","",VLOOKUP(L79,部活動名一覧!$B$3:$C$39,2,FALSE)),"部活動番号を確認してください")</f>
        <v/>
      </c>
    </row>
    <row r="80" spans="1:13" ht="34.15" customHeight="1" x14ac:dyDescent="0.2">
      <c r="A80" s="32">
        <v>68</v>
      </c>
      <c r="B80" s="103"/>
      <c r="C80" s="104"/>
      <c r="D80" s="60"/>
      <c r="E80" s="71"/>
      <c r="F80" s="79"/>
      <c r="G80" s="74"/>
      <c r="H80" s="126"/>
      <c r="I80" s="127"/>
      <c r="J80" s="127"/>
      <c r="K80" s="128"/>
      <c r="L80" s="61"/>
      <c r="M80" s="65" t="str">
        <f>IFERROR(IF(L80="","",VLOOKUP(L80,部活動名一覧!$B$3:$C$39,2,FALSE)),"部活動番号を確認してください")</f>
        <v/>
      </c>
    </row>
    <row r="81" spans="1:13" ht="34.15" customHeight="1" x14ac:dyDescent="0.2">
      <c r="A81" s="32">
        <v>69</v>
      </c>
      <c r="B81" s="103"/>
      <c r="C81" s="104"/>
      <c r="D81" s="60"/>
      <c r="E81" s="71"/>
      <c r="F81" s="79"/>
      <c r="G81" s="74"/>
      <c r="H81" s="126"/>
      <c r="I81" s="127"/>
      <c r="J81" s="127"/>
      <c r="K81" s="128"/>
      <c r="L81" s="61"/>
      <c r="M81" s="65" t="str">
        <f>IFERROR(IF(L81="","",VLOOKUP(L81,部活動名一覧!$B$3:$C$39,2,FALSE)),"部活動番号を確認してください")</f>
        <v/>
      </c>
    </row>
    <row r="82" spans="1:13" ht="34.15" customHeight="1" x14ac:dyDescent="0.2">
      <c r="A82" s="33">
        <v>70</v>
      </c>
      <c r="B82" s="112"/>
      <c r="C82" s="113"/>
      <c r="D82" s="62"/>
      <c r="E82" s="72"/>
      <c r="F82" s="80"/>
      <c r="G82" s="74"/>
      <c r="H82" s="129"/>
      <c r="I82" s="130"/>
      <c r="J82" s="130"/>
      <c r="K82" s="131"/>
      <c r="L82" s="63"/>
      <c r="M82" s="87" t="str">
        <f>IFERROR(IF(L82="","",VLOOKUP(L82,部活動名一覧!$B$3:$C$39,2,FALSE)),"部活動番号を確認してください")</f>
        <v/>
      </c>
    </row>
    <row r="83" spans="1:13" ht="34.15" customHeight="1" x14ac:dyDescent="0.2">
      <c r="A83" s="34">
        <v>71</v>
      </c>
      <c r="B83" s="110"/>
      <c r="C83" s="111"/>
      <c r="D83" s="58"/>
      <c r="E83" s="70"/>
      <c r="F83" s="78"/>
      <c r="G83" s="74"/>
      <c r="H83" s="124"/>
      <c r="I83" s="124"/>
      <c r="J83" s="124"/>
      <c r="K83" s="125"/>
      <c r="L83" s="59"/>
      <c r="M83" s="64" t="str">
        <f>IFERROR(IF(L83="","",VLOOKUP(L83,部活動名一覧!$B$3:$C$39,2,FALSE)),"部活動番号を確認してください")</f>
        <v/>
      </c>
    </row>
    <row r="84" spans="1:13" ht="34.15" customHeight="1" x14ac:dyDescent="0.2">
      <c r="A84" s="32">
        <v>72</v>
      </c>
      <c r="B84" s="103"/>
      <c r="C84" s="104"/>
      <c r="D84" s="60"/>
      <c r="E84" s="71"/>
      <c r="F84" s="79"/>
      <c r="G84" s="74"/>
      <c r="H84" s="126"/>
      <c r="I84" s="127"/>
      <c r="J84" s="127"/>
      <c r="K84" s="128"/>
      <c r="L84" s="61"/>
      <c r="M84" s="65" t="str">
        <f>IFERROR(IF(L84="","",VLOOKUP(L84,部活動名一覧!$B$3:$C$39,2,FALSE)),"部活動番号を確認してください")</f>
        <v/>
      </c>
    </row>
    <row r="85" spans="1:13" ht="34.15" customHeight="1" x14ac:dyDescent="0.2">
      <c r="A85" s="32">
        <v>73</v>
      </c>
      <c r="B85" s="103"/>
      <c r="C85" s="104"/>
      <c r="D85" s="60"/>
      <c r="E85" s="71"/>
      <c r="F85" s="79"/>
      <c r="G85" s="74"/>
      <c r="H85" s="126"/>
      <c r="I85" s="127"/>
      <c r="J85" s="127"/>
      <c r="K85" s="128"/>
      <c r="L85" s="61"/>
      <c r="M85" s="65" t="str">
        <f>IFERROR(IF(L85="","",VLOOKUP(L85,部活動名一覧!$B$3:$C$39,2,FALSE)),"部活動番号を確認してください")</f>
        <v/>
      </c>
    </row>
    <row r="86" spans="1:13" ht="34.15" customHeight="1" x14ac:dyDescent="0.2">
      <c r="A86" s="32">
        <v>74</v>
      </c>
      <c r="B86" s="103"/>
      <c r="C86" s="104"/>
      <c r="D86" s="60"/>
      <c r="E86" s="71"/>
      <c r="F86" s="79"/>
      <c r="G86" s="74"/>
      <c r="H86" s="126"/>
      <c r="I86" s="127"/>
      <c r="J86" s="127"/>
      <c r="K86" s="128"/>
      <c r="L86" s="61"/>
      <c r="M86" s="65" t="str">
        <f>IFERROR(IF(L86="","",VLOOKUP(L86,部活動名一覧!$B$3:$C$39,2,FALSE)),"部活動番号を確認してください")</f>
        <v/>
      </c>
    </row>
    <row r="87" spans="1:13" ht="34.15" customHeight="1" x14ac:dyDescent="0.2">
      <c r="A87" s="33">
        <v>75</v>
      </c>
      <c r="B87" s="112"/>
      <c r="C87" s="113"/>
      <c r="D87" s="62"/>
      <c r="E87" s="72"/>
      <c r="F87" s="80"/>
      <c r="G87" s="74"/>
      <c r="H87" s="129"/>
      <c r="I87" s="130"/>
      <c r="J87" s="130"/>
      <c r="K87" s="131"/>
      <c r="L87" s="63"/>
      <c r="M87" s="87" t="str">
        <f>IFERROR(IF(L87="","",VLOOKUP(L87,部活動名一覧!$B$3:$C$39,2,FALSE)),"部活動番号を確認してください")</f>
        <v/>
      </c>
    </row>
    <row r="88" spans="1:13" ht="34.15" customHeight="1" x14ac:dyDescent="0.2">
      <c r="A88" s="34">
        <v>76</v>
      </c>
      <c r="B88" s="110"/>
      <c r="C88" s="111"/>
      <c r="D88" s="58"/>
      <c r="E88" s="70"/>
      <c r="F88" s="78"/>
      <c r="G88" s="74"/>
      <c r="H88" s="124"/>
      <c r="I88" s="124"/>
      <c r="J88" s="124"/>
      <c r="K88" s="125"/>
      <c r="L88" s="59"/>
      <c r="M88" s="64" t="str">
        <f>IFERROR(IF(L88="","",VLOOKUP(L88,部活動名一覧!$B$3:$C$39,2,FALSE)),"部活動番号を確認してください")</f>
        <v/>
      </c>
    </row>
    <row r="89" spans="1:13" ht="34.15" customHeight="1" x14ac:dyDescent="0.2">
      <c r="A89" s="32">
        <v>77</v>
      </c>
      <c r="B89" s="103"/>
      <c r="C89" s="104"/>
      <c r="D89" s="60"/>
      <c r="E89" s="71"/>
      <c r="F89" s="79"/>
      <c r="G89" s="74"/>
      <c r="H89" s="126"/>
      <c r="I89" s="127"/>
      <c r="J89" s="127"/>
      <c r="K89" s="128"/>
      <c r="L89" s="61"/>
      <c r="M89" s="65" t="str">
        <f>IFERROR(IF(L89="","",VLOOKUP(L89,部活動名一覧!$B$3:$C$39,2,FALSE)),"部活動番号を確認してください")</f>
        <v/>
      </c>
    </row>
    <row r="90" spans="1:13" ht="34.15" customHeight="1" x14ac:dyDescent="0.2">
      <c r="A90" s="32">
        <v>78</v>
      </c>
      <c r="B90" s="103"/>
      <c r="C90" s="104"/>
      <c r="D90" s="60"/>
      <c r="E90" s="71"/>
      <c r="F90" s="79"/>
      <c r="G90" s="74"/>
      <c r="H90" s="126"/>
      <c r="I90" s="127"/>
      <c r="J90" s="127"/>
      <c r="K90" s="128"/>
      <c r="L90" s="61"/>
      <c r="M90" s="65" t="str">
        <f>IFERROR(IF(L90="","",VLOOKUP(L90,部活動名一覧!$B$3:$C$39,2,FALSE)),"部活動番号を確認してください")</f>
        <v/>
      </c>
    </row>
    <row r="91" spans="1:13" ht="34.15" customHeight="1" x14ac:dyDescent="0.2">
      <c r="A91" s="32">
        <v>79</v>
      </c>
      <c r="B91" s="103"/>
      <c r="C91" s="104"/>
      <c r="D91" s="60"/>
      <c r="E91" s="71"/>
      <c r="F91" s="79"/>
      <c r="G91" s="74"/>
      <c r="H91" s="126"/>
      <c r="I91" s="127"/>
      <c r="J91" s="127"/>
      <c r="K91" s="128"/>
      <c r="L91" s="61"/>
      <c r="M91" s="65" t="str">
        <f>IFERROR(IF(L91="","",VLOOKUP(L91,部活動名一覧!$B$3:$C$39,2,FALSE)),"部活動番号を確認してください")</f>
        <v/>
      </c>
    </row>
    <row r="92" spans="1:13" ht="34.15" customHeight="1" x14ac:dyDescent="0.2">
      <c r="A92" s="33">
        <v>80</v>
      </c>
      <c r="B92" s="112"/>
      <c r="C92" s="113"/>
      <c r="D92" s="62"/>
      <c r="E92" s="72"/>
      <c r="F92" s="80"/>
      <c r="G92" s="74"/>
      <c r="H92" s="129"/>
      <c r="I92" s="130"/>
      <c r="J92" s="130"/>
      <c r="K92" s="131"/>
      <c r="L92" s="63"/>
      <c r="M92" s="87" t="str">
        <f>IFERROR(IF(L92="","",VLOOKUP(L92,部活動名一覧!$B$3:$C$39,2,FALSE)),"部活動番号を確認してください")</f>
        <v/>
      </c>
    </row>
    <row r="93" spans="1:13" ht="34.15" customHeight="1" x14ac:dyDescent="0.2">
      <c r="A93" s="34">
        <v>81</v>
      </c>
      <c r="B93" s="110"/>
      <c r="C93" s="111"/>
      <c r="D93" s="58"/>
      <c r="E93" s="70"/>
      <c r="F93" s="78"/>
      <c r="G93" s="74"/>
      <c r="H93" s="124"/>
      <c r="I93" s="124"/>
      <c r="J93" s="124"/>
      <c r="K93" s="125"/>
      <c r="L93" s="59"/>
      <c r="M93" s="64" t="str">
        <f>IFERROR(IF(L93="","",VLOOKUP(L93,部活動名一覧!$B$3:$C$39,2,FALSE)),"部活動番号を確認してください")</f>
        <v/>
      </c>
    </row>
    <row r="94" spans="1:13" ht="34.15" customHeight="1" x14ac:dyDescent="0.2">
      <c r="A94" s="32">
        <v>82</v>
      </c>
      <c r="B94" s="103"/>
      <c r="C94" s="104"/>
      <c r="D94" s="60"/>
      <c r="E94" s="71"/>
      <c r="F94" s="79"/>
      <c r="G94" s="74"/>
      <c r="H94" s="126"/>
      <c r="I94" s="127"/>
      <c r="J94" s="127"/>
      <c r="K94" s="128"/>
      <c r="L94" s="61"/>
      <c r="M94" s="65" t="str">
        <f>IFERROR(IF(L94="","",VLOOKUP(L94,部活動名一覧!$B$3:$C$39,2,FALSE)),"部活動番号を確認してください")</f>
        <v/>
      </c>
    </row>
    <row r="95" spans="1:13" ht="34.15" customHeight="1" x14ac:dyDescent="0.2">
      <c r="A95" s="32">
        <v>83</v>
      </c>
      <c r="B95" s="103"/>
      <c r="C95" s="104"/>
      <c r="D95" s="60"/>
      <c r="E95" s="71"/>
      <c r="F95" s="79"/>
      <c r="G95" s="74"/>
      <c r="H95" s="126"/>
      <c r="I95" s="127"/>
      <c r="J95" s="127"/>
      <c r="K95" s="128"/>
      <c r="L95" s="61"/>
      <c r="M95" s="65" t="str">
        <f>IFERROR(IF(L95="","",VLOOKUP(L95,部活動名一覧!$B$3:$C$39,2,FALSE)),"部活動番号を確認してください")</f>
        <v/>
      </c>
    </row>
    <row r="96" spans="1:13" ht="34.15" customHeight="1" x14ac:dyDescent="0.2">
      <c r="A96" s="32">
        <v>84</v>
      </c>
      <c r="B96" s="103"/>
      <c r="C96" s="104"/>
      <c r="D96" s="60"/>
      <c r="E96" s="71"/>
      <c r="F96" s="79"/>
      <c r="G96" s="74"/>
      <c r="H96" s="126"/>
      <c r="I96" s="127"/>
      <c r="J96" s="127"/>
      <c r="K96" s="128"/>
      <c r="L96" s="61"/>
      <c r="M96" s="65" t="str">
        <f>IFERROR(IF(L96="","",VLOOKUP(L96,部活動名一覧!$B$3:$C$39,2,FALSE)),"部活動番号を確認してください")</f>
        <v/>
      </c>
    </row>
    <row r="97" spans="1:13" ht="34.15" customHeight="1" x14ac:dyDescent="0.2">
      <c r="A97" s="33">
        <v>85</v>
      </c>
      <c r="B97" s="112"/>
      <c r="C97" s="113"/>
      <c r="D97" s="62"/>
      <c r="E97" s="72"/>
      <c r="F97" s="80"/>
      <c r="G97" s="74"/>
      <c r="H97" s="129"/>
      <c r="I97" s="130"/>
      <c r="J97" s="130"/>
      <c r="K97" s="131"/>
      <c r="L97" s="63"/>
      <c r="M97" s="87" t="str">
        <f>IFERROR(IF(L97="","",VLOOKUP(L97,部活動名一覧!$B$3:$C$39,2,FALSE)),"部活動番号を確認してください")</f>
        <v/>
      </c>
    </row>
    <row r="98" spans="1:13" ht="34.15" customHeight="1" x14ac:dyDescent="0.2">
      <c r="A98" s="34">
        <v>86</v>
      </c>
      <c r="B98" s="110"/>
      <c r="C98" s="111"/>
      <c r="D98" s="58"/>
      <c r="E98" s="70"/>
      <c r="F98" s="78"/>
      <c r="G98" s="74"/>
      <c r="H98" s="124"/>
      <c r="I98" s="124"/>
      <c r="J98" s="124"/>
      <c r="K98" s="125"/>
      <c r="L98" s="59"/>
      <c r="M98" s="64" t="str">
        <f>IFERROR(IF(L98="","",VLOOKUP(L98,部活動名一覧!$B$3:$C$39,2,FALSE)),"部活動番号を確認してください")</f>
        <v/>
      </c>
    </row>
    <row r="99" spans="1:13" ht="34.15" customHeight="1" x14ac:dyDescent="0.2">
      <c r="A99" s="32">
        <v>87</v>
      </c>
      <c r="B99" s="103"/>
      <c r="C99" s="104"/>
      <c r="D99" s="60"/>
      <c r="E99" s="71"/>
      <c r="F99" s="79"/>
      <c r="G99" s="74"/>
      <c r="H99" s="126"/>
      <c r="I99" s="127"/>
      <c r="J99" s="127"/>
      <c r="K99" s="128"/>
      <c r="L99" s="61"/>
      <c r="M99" s="65" t="str">
        <f>IFERROR(IF(L99="","",VLOOKUP(L99,部活動名一覧!$B$3:$C$39,2,FALSE)),"部活動番号を確認してください")</f>
        <v/>
      </c>
    </row>
    <row r="100" spans="1:13" ht="34.15" customHeight="1" x14ac:dyDescent="0.2">
      <c r="A100" s="32">
        <v>88</v>
      </c>
      <c r="B100" s="103"/>
      <c r="C100" s="104"/>
      <c r="D100" s="60"/>
      <c r="E100" s="71"/>
      <c r="F100" s="79"/>
      <c r="G100" s="74"/>
      <c r="H100" s="126"/>
      <c r="I100" s="127"/>
      <c r="J100" s="127"/>
      <c r="K100" s="128"/>
      <c r="L100" s="61"/>
      <c r="M100" s="65" t="str">
        <f>IFERROR(IF(L100="","",VLOOKUP(L100,部活動名一覧!$B$3:$C$39,2,FALSE)),"部活動番号を確認してください")</f>
        <v/>
      </c>
    </row>
    <row r="101" spans="1:13" ht="34.15" customHeight="1" x14ac:dyDescent="0.2">
      <c r="A101" s="32">
        <v>89</v>
      </c>
      <c r="B101" s="103"/>
      <c r="C101" s="104"/>
      <c r="D101" s="60"/>
      <c r="E101" s="71"/>
      <c r="F101" s="79"/>
      <c r="G101" s="74"/>
      <c r="H101" s="126"/>
      <c r="I101" s="127"/>
      <c r="J101" s="127"/>
      <c r="K101" s="128"/>
      <c r="L101" s="61"/>
      <c r="M101" s="65" t="str">
        <f>IFERROR(IF(L101="","",VLOOKUP(L101,部活動名一覧!$B$3:$C$39,2,FALSE)),"部活動番号を確認してください")</f>
        <v/>
      </c>
    </row>
    <row r="102" spans="1:13" ht="34.15" customHeight="1" x14ac:dyDescent="0.2">
      <c r="A102" s="33">
        <v>90</v>
      </c>
      <c r="B102" s="112"/>
      <c r="C102" s="113"/>
      <c r="D102" s="62"/>
      <c r="E102" s="72"/>
      <c r="F102" s="80"/>
      <c r="G102" s="74"/>
      <c r="H102" s="129"/>
      <c r="I102" s="130"/>
      <c r="J102" s="130"/>
      <c r="K102" s="131"/>
      <c r="L102" s="63"/>
      <c r="M102" s="87" t="str">
        <f>IFERROR(IF(L102="","",VLOOKUP(L102,部活動名一覧!$B$3:$C$39,2,FALSE)),"部活動番号を確認してください")</f>
        <v/>
      </c>
    </row>
    <row r="103" spans="1:13" ht="34.15" customHeight="1" x14ac:dyDescent="0.2">
      <c r="A103" s="34">
        <v>91</v>
      </c>
      <c r="B103" s="110"/>
      <c r="C103" s="111"/>
      <c r="D103" s="58"/>
      <c r="E103" s="70"/>
      <c r="F103" s="78"/>
      <c r="G103" s="74"/>
      <c r="H103" s="124"/>
      <c r="I103" s="124"/>
      <c r="J103" s="124"/>
      <c r="K103" s="125"/>
      <c r="L103" s="59"/>
      <c r="M103" s="64" t="str">
        <f>IFERROR(IF(L103="","",VLOOKUP(L103,部活動名一覧!$B$3:$C$39,2,FALSE)),"部活動番号を確認してください")</f>
        <v/>
      </c>
    </row>
    <row r="104" spans="1:13" ht="34.15" customHeight="1" x14ac:dyDescent="0.2">
      <c r="A104" s="32">
        <v>92</v>
      </c>
      <c r="B104" s="103"/>
      <c r="C104" s="104"/>
      <c r="D104" s="60"/>
      <c r="E104" s="71"/>
      <c r="F104" s="79"/>
      <c r="G104" s="74"/>
      <c r="H104" s="126"/>
      <c r="I104" s="127"/>
      <c r="J104" s="127"/>
      <c r="K104" s="128"/>
      <c r="L104" s="61"/>
      <c r="M104" s="65" t="str">
        <f>IFERROR(IF(L104="","",VLOOKUP(L104,部活動名一覧!$B$3:$C$39,2,FALSE)),"部活動番号を確認してください")</f>
        <v/>
      </c>
    </row>
    <row r="105" spans="1:13" ht="34.15" customHeight="1" x14ac:dyDescent="0.2">
      <c r="A105" s="32">
        <v>93</v>
      </c>
      <c r="B105" s="103"/>
      <c r="C105" s="104"/>
      <c r="D105" s="60"/>
      <c r="E105" s="71"/>
      <c r="F105" s="79"/>
      <c r="G105" s="74"/>
      <c r="H105" s="126"/>
      <c r="I105" s="127"/>
      <c r="J105" s="127"/>
      <c r="K105" s="128"/>
      <c r="L105" s="61"/>
      <c r="M105" s="65" t="str">
        <f>IFERROR(IF(L105="","",VLOOKUP(L105,部活動名一覧!$B$3:$C$39,2,FALSE)),"部活動番号を確認してください")</f>
        <v/>
      </c>
    </row>
    <row r="106" spans="1:13" ht="34.15" customHeight="1" x14ac:dyDescent="0.2">
      <c r="A106" s="32">
        <v>94</v>
      </c>
      <c r="B106" s="103"/>
      <c r="C106" s="104"/>
      <c r="D106" s="60"/>
      <c r="E106" s="71"/>
      <c r="F106" s="79"/>
      <c r="G106" s="74"/>
      <c r="H106" s="126"/>
      <c r="I106" s="127"/>
      <c r="J106" s="127"/>
      <c r="K106" s="128"/>
      <c r="L106" s="61"/>
      <c r="M106" s="65" t="str">
        <f>IFERROR(IF(L106="","",VLOOKUP(L106,部活動名一覧!$B$3:$C$39,2,FALSE)),"部活動番号を確認してください")</f>
        <v/>
      </c>
    </row>
    <row r="107" spans="1:13" ht="34.15" customHeight="1" x14ac:dyDescent="0.2">
      <c r="A107" s="33">
        <v>95</v>
      </c>
      <c r="B107" s="112"/>
      <c r="C107" s="113"/>
      <c r="D107" s="62"/>
      <c r="E107" s="72"/>
      <c r="F107" s="80"/>
      <c r="G107" s="74"/>
      <c r="H107" s="129"/>
      <c r="I107" s="130"/>
      <c r="J107" s="130"/>
      <c r="K107" s="131"/>
      <c r="L107" s="63"/>
      <c r="M107" s="87" t="str">
        <f>IFERROR(IF(L107="","",VLOOKUP(L107,部活動名一覧!$B$3:$C$39,2,FALSE)),"部活動番号を確認してください")</f>
        <v/>
      </c>
    </row>
    <row r="108" spans="1:13" ht="34.15" customHeight="1" x14ac:dyDescent="0.2">
      <c r="A108" s="34">
        <v>96</v>
      </c>
      <c r="B108" s="110"/>
      <c r="C108" s="111"/>
      <c r="D108" s="58"/>
      <c r="E108" s="70"/>
      <c r="F108" s="78"/>
      <c r="G108" s="74"/>
      <c r="H108" s="124"/>
      <c r="I108" s="124"/>
      <c r="J108" s="124"/>
      <c r="K108" s="125"/>
      <c r="L108" s="59"/>
      <c r="M108" s="64" t="str">
        <f>IFERROR(IF(L108="","",VLOOKUP(L108,部活動名一覧!$B$3:$C$39,2,FALSE)),"部活動番号を確認してください")</f>
        <v/>
      </c>
    </row>
    <row r="109" spans="1:13" ht="34.15" customHeight="1" x14ac:dyDescent="0.2">
      <c r="A109" s="32">
        <v>97</v>
      </c>
      <c r="B109" s="103"/>
      <c r="C109" s="104"/>
      <c r="D109" s="60"/>
      <c r="E109" s="71"/>
      <c r="F109" s="79"/>
      <c r="G109" s="74"/>
      <c r="H109" s="126"/>
      <c r="I109" s="127"/>
      <c r="J109" s="127"/>
      <c r="K109" s="128"/>
      <c r="L109" s="61"/>
      <c r="M109" s="65" t="str">
        <f>IFERROR(IF(L109="","",VLOOKUP(L109,部活動名一覧!$B$3:$C$39,2,FALSE)),"部活動番号を確認してください")</f>
        <v/>
      </c>
    </row>
    <row r="110" spans="1:13" ht="34.15" customHeight="1" x14ac:dyDescent="0.2">
      <c r="A110" s="32">
        <v>98</v>
      </c>
      <c r="B110" s="103"/>
      <c r="C110" s="104"/>
      <c r="D110" s="60"/>
      <c r="E110" s="71"/>
      <c r="F110" s="79"/>
      <c r="G110" s="74"/>
      <c r="H110" s="126"/>
      <c r="I110" s="127"/>
      <c r="J110" s="127"/>
      <c r="K110" s="128"/>
      <c r="L110" s="61"/>
      <c r="M110" s="65" t="str">
        <f>IFERROR(IF(L110="","",VLOOKUP(L110,部活動名一覧!$B$3:$C$39,2,FALSE)),"部活動番号を確認してください")</f>
        <v/>
      </c>
    </row>
    <row r="111" spans="1:13" ht="34.15" customHeight="1" x14ac:dyDescent="0.2">
      <c r="A111" s="32">
        <v>99</v>
      </c>
      <c r="B111" s="103"/>
      <c r="C111" s="104"/>
      <c r="D111" s="60"/>
      <c r="E111" s="71"/>
      <c r="F111" s="79"/>
      <c r="G111" s="74"/>
      <c r="H111" s="126"/>
      <c r="I111" s="127"/>
      <c r="J111" s="127"/>
      <c r="K111" s="128"/>
      <c r="L111" s="61"/>
      <c r="M111" s="65" t="str">
        <f>IFERROR(IF(L111="","",VLOOKUP(L111,部活動名一覧!$B$3:$C$39,2,FALSE)),"部活動番号を確認してください")</f>
        <v/>
      </c>
    </row>
    <row r="112" spans="1:13" ht="34.15" customHeight="1" thickBot="1" x14ac:dyDescent="0.25">
      <c r="A112" s="82">
        <v>100</v>
      </c>
      <c r="B112" s="132"/>
      <c r="C112" s="133"/>
      <c r="D112" s="83"/>
      <c r="E112" s="84"/>
      <c r="F112" s="85"/>
      <c r="G112" s="75"/>
      <c r="H112" s="134"/>
      <c r="I112" s="135"/>
      <c r="J112" s="135"/>
      <c r="K112" s="136"/>
      <c r="L112" s="86"/>
      <c r="M112" s="88" t="str">
        <f>IFERROR(IF(L112="","",VLOOKUP(L112,部活動名一覧!$B$3:$C$39,2,FALSE)),"部活動番号を確認してください")</f>
        <v/>
      </c>
    </row>
  </sheetData>
  <sheetProtection algorithmName="SHA-512" hashValue="eXIWK3K9JfwPcUg+L31DZPKwb2t2f7Y4KjpKrmLt5PAhtwNAMzgzNoIybDzoBV2S6WsWFvmWWUhaCUdtT9LzRQ==" saltValue="a1TdVSLk0glt4UfEOiUSOQ==" spinCount="100000" sheet="1" objects="1" scenarios="1"/>
  <mergeCells count="221">
    <mergeCell ref="H111:K111"/>
    <mergeCell ref="H112:K112"/>
    <mergeCell ref="B2:C2"/>
    <mergeCell ref="D5:E5"/>
    <mergeCell ref="B12:C12"/>
    <mergeCell ref="H12:K12"/>
    <mergeCell ref="K2:L2"/>
    <mergeCell ref="C7:E7"/>
    <mergeCell ref="C6:E6"/>
    <mergeCell ref="J7:M7"/>
    <mergeCell ref="H13:K13"/>
    <mergeCell ref="H18:K18"/>
    <mergeCell ref="H14:K14"/>
    <mergeCell ref="H15:K15"/>
    <mergeCell ref="H16:K16"/>
    <mergeCell ref="H17:K17"/>
    <mergeCell ref="H19:K19"/>
    <mergeCell ref="H20:K20"/>
    <mergeCell ref="H21:K21"/>
    <mergeCell ref="H22:K22"/>
    <mergeCell ref="H106:K106"/>
    <mergeCell ref="H107:K107"/>
    <mergeCell ref="H108:K108"/>
    <mergeCell ref="H109:K109"/>
    <mergeCell ref="H110:K110"/>
    <mergeCell ref="H101:K101"/>
    <mergeCell ref="H102:K102"/>
    <mergeCell ref="H103:K103"/>
    <mergeCell ref="H104:K104"/>
    <mergeCell ref="H105:K105"/>
    <mergeCell ref="H96:K96"/>
    <mergeCell ref="H97:K97"/>
    <mergeCell ref="H98:K98"/>
    <mergeCell ref="H99:K99"/>
    <mergeCell ref="H100:K100"/>
    <mergeCell ref="H91:K91"/>
    <mergeCell ref="H92:K92"/>
    <mergeCell ref="H93:K93"/>
    <mergeCell ref="H94:K94"/>
    <mergeCell ref="H95:K95"/>
    <mergeCell ref="H86:K86"/>
    <mergeCell ref="H87:K87"/>
    <mergeCell ref="H88:K88"/>
    <mergeCell ref="H89:K89"/>
    <mergeCell ref="H90:K90"/>
    <mergeCell ref="H81:K81"/>
    <mergeCell ref="H82:K82"/>
    <mergeCell ref="H83:K83"/>
    <mergeCell ref="H84:K84"/>
    <mergeCell ref="H85:K85"/>
    <mergeCell ref="H76:K76"/>
    <mergeCell ref="H77:K77"/>
    <mergeCell ref="H78:K78"/>
    <mergeCell ref="H79:K79"/>
    <mergeCell ref="H80:K80"/>
    <mergeCell ref="H71:K71"/>
    <mergeCell ref="H72:K72"/>
    <mergeCell ref="H73:K73"/>
    <mergeCell ref="H74:K74"/>
    <mergeCell ref="H75:K75"/>
    <mergeCell ref="H66:K66"/>
    <mergeCell ref="H67:K67"/>
    <mergeCell ref="H68:K68"/>
    <mergeCell ref="H69:K69"/>
    <mergeCell ref="H70:K70"/>
    <mergeCell ref="H61:K61"/>
    <mergeCell ref="H62:K62"/>
    <mergeCell ref="H63:K63"/>
    <mergeCell ref="H64:K64"/>
    <mergeCell ref="H65:K65"/>
    <mergeCell ref="H56:K56"/>
    <mergeCell ref="H57:K57"/>
    <mergeCell ref="H58:K58"/>
    <mergeCell ref="H59:K59"/>
    <mergeCell ref="H60:K60"/>
    <mergeCell ref="H51:K51"/>
    <mergeCell ref="H52:K52"/>
    <mergeCell ref="H53:K53"/>
    <mergeCell ref="H54:K54"/>
    <mergeCell ref="H55:K55"/>
    <mergeCell ref="H46:K46"/>
    <mergeCell ref="H47:K47"/>
    <mergeCell ref="H48:K48"/>
    <mergeCell ref="H49:K49"/>
    <mergeCell ref="H50:K50"/>
    <mergeCell ref="H42:K42"/>
    <mergeCell ref="H43:K43"/>
    <mergeCell ref="H44:K44"/>
    <mergeCell ref="H45:K45"/>
    <mergeCell ref="H36:K36"/>
    <mergeCell ref="H37:K37"/>
    <mergeCell ref="H38:K38"/>
    <mergeCell ref="H39:K39"/>
    <mergeCell ref="H40:K40"/>
    <mergeCell ref="H33:K33"/>
    <mergeCell ref="H34:K34"/>
    <mergeCell ref="H35:K35"/>
    <mergeCell ref="H26:K26"/>
    <mergeCell ref="H27:K27"/>
    <mergeCell ref="H28:K28"/>
    <mergeCell ref="H29:K29"/>
    <mergeCell ref="H30:K30"/>
    <mergeCell ref="H41:K41"/>
    <mergeCell ref="B98:C98"/>
    <mergeCell ref="B99:C99"/>
    <mergeCell ref="B100:C100"/>
    <mergeCell ref="B101:C101"/>
    <mergeCell ref="B102:C102"/>
    <mergeCell ref="B93:C93"/>
    <mergeCell ref="B94:C94"/>
    <mergeCell ref="B95:C95"/>
    <mergeCell ref="B96:C96"/>
    <mergeCell ref="B97:C97"/>
    <mergeCell ref="B108:C108"/>
    <mergeCell ref="B109:C109"/>
    <mergeCell ref="B110:C110"/>
    <mergeCell ref="B111:C111"/>
    <mergeCell ref="B112:C112"/>
    <mergeCell ref="B103:C103"/>
    <mergeCell ref="B104:C104"/>
    <mergeCell ref="B105:C105"/>
    <mergeCell ref="B106:C106"/>
    <mergeCell ref="B107:C107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88:C88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5:C25"/>
    <mergeCell ref="B26:C26"/>
    <mergeCell ref="B27:C27"/>
    <mergeCell ref="A10:M10"/>
    <mergeCell ref="H23:K23"/>
    <mergeCell ref="H24:K24"/>
    <mergeCell ref="H25:K25"/>
    <mergeCell ref="H31:K31"/>
    <mergeCell ref="H32:K32"/>
    <mergeCell ref="B21:C21"/>
    <mergeCell ref="B22:C22"/>
    <mergeCell ref="B23:C23"/>
    <mergeCell ref="B24:C24"/>
    <mergeCell ref="B19:C19"/>
    <mergeCell ref="A1:M1"/>
    <mergeCell ref="H6:I6"/>
    <mergeCell ref="J3:M3"/>
    <mergeCell ref="B4:E4"/>
    <mergeCell ref="J6:M6"/>
    <mergeCell ref="A9:M9"/>
    <mergeCell ref="B20:C20"/>
    <mergeCell ref="H7:I7"/>
    <mergeCell ref="G11:K11"/>
    <mergeCell ref="B11:C11"/>
    <mergeCell ref="B13:C13"/>
    <mergeCell ref="B14:C14"/>
    <mergeCell ref="B15:C15"/>
    <mergeCell ref="B16:C16"/>
    <mergeCell ref="B17:C17"/>
    <mergeCell ref="B18:C18"/>
    <mergeCell ref="D8:E8"/>
    <mergeCell ref="J4:M5"/>
    <mergeCell ref="H4:I5"/>
  </mergeCells>
  <phoneticPr fontId="1"/>
  <conditionalFormatting sqref="B6:E6">
    <cfRule type="expression" dxfId="1" priority="2">
      <formula>$A$4=999</formula>
    </cfRule>
  </conditionalFormatting>
  <conditionalFormatting sqref="B7:E7">
    <cfRule type="expression" dxfId="0" priority="1">
      <formula>$A$4=999</formula>
    </cfRule>
  </conditionalFormatting>
  <dataValidations count="4">
    <dataValidation imeMode="hiragana" allowBlank="1" showInputMessage="1" showErrorMessage="1" sqref="D12:D1048576" xr:uid="{B25232DF-54AB-4343-B07E-E521976CF28A}"/>
    <dataValidation imeMode="off" allowBlank="1" showInputMessage="1" showErrorMessage="1" sqref="L12" xr:uid="{6CE32979-CF63-4A76-9CF9-93B200688309}"/>
    <dataValidation allowBlank="1" showInputMessage="1" showErrorMessage="1" errorTitle="入力不可です" error="部活欄に部活番号を入力すると部活名が表示されます。" sqref="M13:M112" xr:uid="{CB58B80F-CDE2-4DBB-A93C-B06093AD02AD}"/>
    <dataValidation allowBlank="1" showInputMessage="1" showErrorMessage="1" promptTitle="部活番号入力" prompt="部活番号は別紙　「部活動・生徒会活動・同好会一覧.pdf」を参考に希望の部活動番号を入力してください。" sqref="L13:L112" xr:uid="{6E977039-F815-4B89-8B0D-ECC02A7FE0BA}"/>
  </dataValidations>
  <printOptions horizontalCentered="1"/>
  <pageMargins left="0.47244094488188981" right="0.19685039370078741" top="0.39370078740157483" bottom="0.39370078740157483" header="0.39370078740157483" footer="0.19685039370078741"/>
  <pageSetup paperSize="9" scale="68" fitToWidth="0" fitToHeight="0" orientation="portrait" horizontalDpi="300" verticalDpi="300" r:id="rId1"/>
  <headerFooter alignWithMargins="0">
    <oddFooter xml:space="preserve">&amp;C&amp;P / &amp;N </oddFooter>
  </headerFooter>
  <rowBreaks count="2" manualBreakCount="2">
    <brk id="62" max="12" man="1"/>
    <brk id="92" max="12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promptTitle="午前・午後を選択してください" prompt="人数調整により、希望に添えない場合がございます。その場合はこちらからご連絡いたします。" xr:uid="{8D0CA6CB-E2DE-47EF-BFF3-C2BA29363DA7}">
          <x14:formula1>
            <xm:f>コード表!$K$1:$K$3</xm:f>
          </x14:formula1>
          <xm:sqref>B2:C2</xm:sqref>
        </x14:dataValidation>
        <x14:dataValidation type="list" allowBlank="1" showInputMessage="1" showErrorMessage="1" xr:uid="{B715BF23-AB58-4D14-A81C-1A9CFF30C33C}">
          <x14:formula1>
            <xm:f>コード表!$N$1:$N$7</xm:f>
          </x14:formula1>
          <xm:sqref>H12:H17 H18:K112</xm:sqref>
        </x14:dataValidation>
        <x14:dataValidation type="list" allowBlank="1" showInputMessage="1" showErrorMessage="1" xr:uid="{54795E24-B842-476D-9042-00BC930E3E68}">
          <x14:formula1>
            <xm:f>コード表!$Q$1:$Q$3</xm:f>
          </x14:formula1>
          <xm:sqref>E12:E112</xm:sqref>
        </x14:dataValidation>
        <x14:dataValidation type="list" allowBlank="1" showInputMessage="1" showErrorMessage="1" xr:uid="{F7E5C902-C9F7-46A2-8322-BB1A49C02B3E}">
          <x14:formula1>
            <xm:f>コード表!$G$2:$G$102</xm:f>
          </x14:formula1>
          <xm:sqref>B8 B5:B6</xm:sqref>
        </x14:dataValidation>
        <x14:dataValidation type="list" showInputMessage="1" showErrorMessage="1" promptTitle="中学校名を選択してください" prompt="選択リストにない中学校　および　高知県外の中学校は　「その他」　を選択してください。" xr:uid="{CD816D43-3C27-4A72-87B5-A8F081A5B93E}">
          <x14:formula1>
            <xm:f>コード表!$G$2:$G$102</xm:f>
          </x14:formula1>
          <xm:sqref>B4:C5 D4:E4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53AD5-2FFE-47B1-BF59-F630180B511C}">
  <dimension ref="A1:P140"/>
  <sheetViews>
    <sheetView workbookViewId="0">
      <selection activeCell="A9" sqref="A9:M9"/>
    </sheetView>
  </sheetViews>
  <sheetFormatPr defaultRowHeight="12" x14ac:dyDescent="0.15"/>
  <cols>
    <col min="5" max="5" width="15.140625" bestFit="1" customWidth="1"/>
    <col min="7" max="7" width="18.28515625" bestFit="1" customWidth="1"/>
    <col min="11" max="11" width="33.7109375" bestFit="1" customWidth="1"/>
    <col min="14" max="14" width="19.28515625" customWidth="1"/>
  </cols>
  <sheetData>
    <row r="1" spans="1:16" ht="13.5" x14ac:dyDescent="0.15">
      <c r="A1" s="44" t="s">
        <v>77</v>
      </c>
      <c r="B1" s="45" t="s">
        <v>78</v>
      </c>
      <c r="C1" s="46" t="s">
        <v>77</v>
      </c>
      <c r="D1" s="44" t="s">
        <v>79</v>
      </c>
      <c r="E1" s="47" t="s">
        <v>80</v>
      </c>
      <c r="F1" s="48" t="s">
        <v>81</v>
      </c>
      <c r="G1" s="44" t="s">
        <v>82</v>
      </c>
      <c r="H1" s="44" t="s">
        <v>83</v>
      </c>
      <c r="I1" s="44" t="s">
        <v>84</v>
      </c>
      <c r="J1" s="44" t="s">
        <v>85</v>
      </c>
      <c r="K1" s="47" t="s">
        <v>86</v>
      </c>
      <c r="L1" s="44" t="s">
        <v>87</v>
      </c>
      <c r="M1" s="44" t="s">
        <v>88</v>
      </c>
      <c r="N1" s="47" t="s">
        <v>89</v>
      </c>
      <c r="O1" s="47" t="s">
        <v>90</v>
      </c>
      <c r="P1" s="47" t="s">
        <v>91</v>
      </c>
    </row>
    <row r="2" spans="1:16" ht="13.5" x14ac:dyDescent="0.15">
      <c r="A2" s="31"/>
      <c r="B2" s="49" t="str">
        <f>申込用紙!G12</f>
        <v>T</v>
      </c>
      <c r="C2" s="50"/>
      <c r="D2" s="51" t="str">
        <f>IF(申込用紙!B13="","",申込用紙!$A$4)</f>
        <v/>
      </c>
      <c r="E2" s="52" t="str">
        <f>IF(申込用紙!B13="","",VLOOKUP(D2,コード表!$E$3:$G$102,3,FALSE))</f>
        <v/>
      </c>
      <c r="F2" s="53" t="str">
        <f>IF(申込用紙!B13="","",申込用紙!A13)</f>
        <v/>
      </c>
      <c r="G2" s="54" t="str">
        <f>IF(申込用紙!D13="","",申込用紙!D13)</f>
        <v/>
      </c>
      <c r="H2" s="53" t="str">
        <f>IF(申込用紙!B13="","",申込用紙!E13)</f>
        <v/>
      </c>
      <c r="I2" s="53" t="str">
        <f>IF(申込用紙!B13="","",申込用紙!F13)</f>
        <v/>
      </c>
      <c r="J2" s="53" t="str">
        <f>IF(申込用紙!B13="","",申込用紙!G13)</f>
        <v/>
      </c>
      <c r="K2" s="56" t="str">
        <f>IF(J2="","",申込用紙!H13)</f>
        <v/>
      </c>
      <c r="L2" s="55"/>
      <c r="M2" s="53" t="str">
        <f>IF(申込用紙!L13="","",申込用紙!L13)</f>
        <v/>
      </c>
      <c r="N2" s="53" t="str">
        <f>IF(申込用紙!M13="","",申込用紙!M13)</f>
        <v/>
      </c>
      <c r="O2" s="52" t="str">
        <f>IF(申込用紙!$J$6="","",申込用紙!$J$6)</f>
        <v/>
      </c>
      <c r="P2" s="52" t="str">
        <f>IF(G2="","",申込用紙!$B$2)</f>
        <v/>
      </c>
    </row>
    <row r="3" spans="1:16" ht="13.5" x14ac:dyDescent="0.15">
      <c r="A3" s="31"/>
      <c r="B3" s="49">
        <f>申込用紙!G13</f>
        <v>0</v>
      </c>
      <c r="C3" s="50"/>
      <c r="D3" s="51" t="str">
        <f>IF(申込用紙!B14="","",申込用紙!$A$4)</f>
        <v/>
      </c>
      <c r="E3" s="52" t="str">
        <f>IF(申込用紙!B14="","",VLOOKUP(D3,コード表!$E$3:$G$102,3,FALSE))</f>
        <v/>
      </c>
      <c r="F3" s="53" t="str">
        <f>IF(申込用紙!B14="","",申込用紙!A14)</f>
        <v/>
      </c>
      <c r="G3" s="54" t="str">
        <f>IF(申込用紙!D14="","",申込用紙!D14)</f>
        <v/>
      </c>
      <c r="H3" s="53" t="str">
        <f>IF(申込用紙!B14="","",申込用紙!E14)</f>
        <v/>
      </c>
      <c r="I3" s="53" t="str">
        <f>IF(申込用紙!B14="","",申込用紙!F14)</f>
        <v/>
      </c>
      <c r="J3" s="53" t="str">
        <f>IF(申込用紙!B14="","",申込用紙!G14)</f>
        <v/>
      </c>
      <c r="K3" s="56" t="str">
        <f>IF(J3="","",申込用紙!H14)</f>
        <v/>
      </c>
      <c r="L3" s="55"/>
      <c r="M3" s="53" t="str">
        <f>IF(申込用紙!L14="","",申込用紙!L14)</f>
        <v/>
      </c>
      <c r="N3" s="53" t="str">
        <f>IF(申込用紙!M14="","",申込用紙!M14)</f>
        <v/>
      </c>
      <c r="O3" s="52" t="str">
        <f>IF(申込用紙!$J$6="","",申込用紙!$J$6)</f>
        <v/>
      </c>
      <c r="P3" s="52" t="str">
        <f>IF(G3="","",申込用紙!$B$2)</f>
        <v/>
      </c>
    </row>
    <row r="4" spans="1:16" ht="13.5" x14ac:dyDescent="0.15">
      <c r="A4" s="31"/>
      <c r="B4" s="49">
        <f>申込用紙!G14</f>
        <v>0</v>
      </c>
      <c r="C4" s="50"/>
      <c r="D4" s="51" t="str">
        <f>IF(申込用紙!B15="","",申込用紙!$A$4)</f>
        <v/>
      </c>
      <c r="E4" s="52" t="str">
        <f>IF(申込用紙!B15="","",VLOOKUP(D4,コード表!$E$3:$G$102,3,FALSE))</f>
        <v/>
      </c>
      <c r="F4" s="53" t="str">
        <f>IF(申込用紙!B15="","",申込用紙!A15)</f>
        <v/>
      </c>
      <c r="G4" s="54" t="str">
        <f>IF(申込用紙!D15="","",申込用紙!D15)</f>
        <v/>
      </c>
      <c r="H4" s="53" t="str">
        <f>IF(申込用紙!B15="","",申込用紙!E15)</f>
        <v/>
      </c>
      <c r="I4" s="53" t="str">
        <f>IF(申込用紙!B15="","",申込用紙!F15)</f>
        <v/>
      </c>
      <c r="J4" s="53" t="str">
        <f>IF(申込用紙!B15="","",申込用紙!G15)</f>
        <v/>
      </c>
      <c r="K4" s="53" t="str">
        <f>IF(J4="","",申込用紙!H15)</f>
        <v/>
      </c>
      <c r="L4" s="55"/>
      <c r="M4" s="53" t="str">
        <f>IF(申込用紙!L15="","",申込用紙!L15)</f>
        <v/>
      </c>
      <c r="N4" s="53" t="str">
        <f>IF(申込用紙!M15="","",申込用紙!M15)</f>
        <v/>
      </c>
      <c r="O4" s="52" t="str">
        <f>IF(申込用紙!$J$6="","",申込用紙!$J$6)</f>
        <v/>
      </c>
      <c r="P4" s="52" t="str">
        <f>IF(G4="","",申込用紙!$B$2)</f>
        <v/>
      </c>
    </row>
    <row r="5" spans="1:16" ht="13.5" x14ac:dyDescent="0.15">
      <c r="A5" s="31"/>
      <c r="B5" s="49">
        <f>申込用紙!G15</f>
        <v>0</v>
      </c>
      <c r="C5" s="50"/>
      <c r="D5" s="51" t="str">
        <f>IF(申込用紙!B16="","",申込用紙!$A$4)</f>
        <v/>
      </c>
      <c r="E5" s="52" t="str">
        <f>IF(申込用紙!B16="","",VLOOKUP(D5,コード表!$E$3:$G$102,3,FALSE))</f>
        <v/>
      </c>
      <c r="F5" s="53" t="str">
        <f>IF(申込用紙!B16="","",申込用紙!A16)</f>
        <v/>
      </c>
      <c r="G5" s="54" t="str">
        <f>IF(申込用紙!D16="","",申込用紙!D16)</f>
        <v/>
      </c>
      <c r="H5" s="53" t="str">
        <f>IF(申込用紙!B16="","",申込用紙!E16)</f>
        <v/>
      </c>
      <c r="I5" s="53" t="str">
        <f>IF(申込用紙!B16="","",申込用紙!F16)</f>
        <v/>
      </c>
      <c r="J5" s="53" t="str">
        <f>IF(申込用紙!B16="","",申込用紙!G16)</f>
        <v/>
      </c>
      <c r="K5" s="53" t="str">
        <f>IF(J5="","",申込用紙!H16)</f>
        <v/>
      </c>
      <c r="L5" s="55"/>
      <c r="M5" s="53" t="str">
        <f>IF(申込用紙!L16="","",申込用紙!L16)</f>
        <v/>
      </c>
      <c r="N5" s="53" t="str">
        <f>IF(申込用紙!M16="","",申込用紙!M16)</f>
        <v/>
      </c>
      <c r="O5" s="52" t="str">
        <f>IF(申込用紙!$J$6="","",申込用紙!$J$6)</f>
        <v/>
      </c>
      <c r="P5" s="52" t="str">
        <f>IF(G5="","",申込用紙!$B$2)</f>
        <v/>
      </c>
    </row>
    <row r="6" spans="1:16" ht="13.5" x14ac:dyDescent="0.15">
      <c r="A6" s="31"/>
      <c r="B6" s="49">
        <f>申込用紙!G16</f>
        <v>0</v>
      </c>
      <c r="C6" s="50"/>
      <c r="D6" s="51" t="str">
        <f>IF(申込用紙!B17="","",申込用紙!$A$4)</f>
        <v/>
      </c>
      <c r="E6" s="52" t="str">
        <f>IF(申込用紙!B17="","",VLOOKUP(D6,コード表!$E$3:$G$102,3,FALSE))</f>
        <v/>
      </c>
      <c r="F6" s="53" t="str">
        <f>IF(申込用紙!B17="","",申込用紙!A17)</f>
        <v/>
      </c>
      <c r="G6" s="54" t="str">
        <f>IF(申込用紙!D17="","",申込用紙!D17)</f>
        <v/>
      </c>
      <c r="H6" s="53" t="str">
        <f>IF(申込用紙!B17="","",申込用紙!E17)</f>
        <v/>
      </c>
      <c r="I6" s="53" t="str">
        <f>IF(申込用紙!B17="","",申込用紙!F17)</f>
        <v/>
      </c>
      <c r="J6" s="53" t="str">
        <f>IF(申込用紙!B17="","",申込用紙!G17)</f>
        <v/>
      </c>
      <c r="K6" s="53" t="str">
        <f>IF(J6="","",申込用紙!H17)</f>
        <v/>
      </c>
      <c r="L6" s="55"/>
      <c r="M6" s="53" t="str">
        <f>IF(申込用紙!L17="","",申込用紙!L17)</f>
        <v/>
      </c>
      <c r="N6" s="53" t="str">
        <f>IF(申込用紙!M17="","",申込用紙!M17)</f>
        <v/>
      </c>
      <c r="O6" s="52" t="str">
        <f>IF(申込用紙!$J$6="","",申込用紙!$J$6)</f>
        <v/>
      </c>
      <c r="P6" s="52" t="str">
        <f>IF(G6="","",申込用紙!$B$2)</f>
        <v/>
      </c>
    </row>
    <row r="7" spans="1:16" ht="13.5" x14ac:dyDescent="0.15">
      <c r="A7" s="31"/>
      <c r="B7" s="49">
        <f>申込用紙!G17</f>
        <v>0</v>
      </c>
      <c r="C7" s="50"/>
      <c r="D7" s="51" t="str">
        <f>IF(申込用紙!B18="","",申込用紙!$A$4)</f>
        <v/>
      </c>
      <c r="E7" s="52" t="str">
        <f>IF(申込用紙!B18="","",VLOOKUP(D7,コード表!$E$3:$G$102,3,FALSE))</f>
        <v/>
      </c>
      <c r="F7" s="53" t="str">
        <f>IF(申込用紙!B18="","",申込用紙!A18)</f>
        <v/>
      </c>
      <c r="G7" s="54" t="str">
        <f>IF(申込用紙!D18="","",申込用紙!D18)</f>
        <v/>
      </c>
      <c r="H7" s="53" t="str">
        <f>IF(申込用紙!B18="","",申込用紙!E18)</f>
        <v/>
      </c>
      <c r="I7" s="53" t="str">
        <f>IF(申込用紙!B18="","",申込用紙!F18)</f>
        <v/>
      </c>
      <c r="J7" s="53" t="str">
        <f>IF(申込用紙!B18="","",申込用紙!G18)</f>
        <v/>
      </c>
      <c r="K7" s="53" t="str">
        <f>IF(J7="","",申込用紙!H18)</f>
        <v/>
      </c>
      <c r="L7" s="55"/>
      <c r="M7" s="53" t="str">
        <f>IF(申込用紙!L18="","",申込用紙!L18)</f>
        <v/>
      </c>
      <c r="N7" s="53" t="str">
        <f>IF(申込用紙!M18="","",申込用紙!M18)</f>
        <v/>
      </c>
      <c r="O7" s="52" t="str">
        <f>IF(申込用紙!$J$6="","",申込用紙!$J$6)</f>
        <v/>
      </c>
      <c r="P7" s="52" t="str">
        <f>IF(G7="","",申込用紙!$B$2)</f>
        <v/>
      </c>
    </row>
    <row r="8" spans="1:16" ht="13.5" x14ac:dyDescent="0.15">
      <c r="A8" s="31"/>
      <c r="B8" s="49">
        <f>申込用紙!G18</f>
        <v>0</v>
      </c>
      <c r="C8" s="50"/>
      <c r="D8" s="51" t="str">
        <f>IF(申込用紙!B19="","",申込用紙!$A$4)</f>
        <v/>
      </c>
      <c r="E8" s="52" t="str">
        <f>IF(申込用紙!B19="","",VLOOKUP(D8,コード表!$E$3:$G$102,3,FALSE))</f>
        <v/>
      </c>
      <c r="F8" s="53" t="str">
        <f>IF(申込用紙!B19="","",申込用紙!A19)</f>
        <v/>
      </c>
      <c r="G8" s="54" t="str">
        <f>IF(申込用紙!D19="","",申込用紙!D19)</f>
        <v/>
      </c>
      <c r="H8" s="53" t="str">
        <f>IF(申込用紙!B19="","",申込用紙!E19)</f>
        <v/>
      </c>
      <c r="I8" s="53" t="str">
        <f>IF(申込用紙!B19="","",申込用紙!F19)</f>
        <v/>
      </c>
      <c r="J8" s="53" t="str">
        <f>IF(申込用紙!B19="","",申込用紙!G19)</f>
        <v/>
      </c>
      <c r="K8" s="53" t="str">
        <f>IF(J8="","",申込用紙!H19)</f>
        <v/>
      </c>
      <c r="L8" s="55"/>
      <c r="M8" s="53" t="str">
        <f>IF(申込用紙!L19="","",申込用紙!L19)</f>
        <v/>
      </c>
      <c r="N8" s="53" t="str">
        <f>IF(申込用紙!M19="","",申込用紙!M19)</f>
        <v/>
      </c>
      <c r="O8" s="52" t="str">
        <f>IF(申込用紙!$J$6="","",申込用紙!$J$6)</f>
        <v/>
      </c>
      <c r="P8" s="52" t="str">
        <f>IF(G8="","",申込用紙!$B$2)</f>
        <v/>
      </c>
    </row>
    <row r="9" spans="1:16" ht="13.5" x14ac:dyDescent="0.15">
      <c r="A9" s="31"/>
      <c r="B9" s="49">
        <f>申込用紙!G19</f>
        <v>0</v>
      </c>
      <c r="C9" s="50"/>
      <c r="D9" s="51" t="str">
        <f>IF(申込用紙!B20="","",申込用紙!$A$4)</f>
        <v/>
      </c>
      <c r="E9" s="52" t="str">
        <f>IF(申込用紙!B20="","",VLOOKUP(D9,コード表!$E$3:$G$102,3,FALSE))</f>
        <v/>
      </c>
      <c r="F9" s="53" t="str">
        <f>IF(申込用紙!B20="","",申込用紙!A20)</f>
        <v/>
      </c>
      <c r="G9" s="54" t="str">
        <f>IF(申込用紙!D20="","",申込用紙!D20)</f>
        <v/>
      </c>
      <c r="H9" s="53" t="str">
        <f>IF(申込用紙!B20="","",申込用紙!E20)</f>
        <v/>
      </c>
      <c r="I9" s="53" t="str">
        <f>IF(申込用紙!B20="","",申込用紙!F20)</f>
        <v/>
      </c>
      <c r="J9" s="53" t="str">
        <f>IF(申込用紙!B20="","",申込用紙!G20)</f>
        <v/>
      </c>
      <c r="K9" s="53" t="str">
        <f>IF(J9="","",申込用紙!H20)</f>
        <v/>
      </c>
      <c r="L9" s="55"/>
      <c r="M9" s="53" t="str">
        <f>IF(申込用紙!L20="","",申込用紙!L20)</f>
        <v/>
      </c>
      <c r="N9" s="53" t="str">
        <f>IF(申込用紙!M20="","",申込用紙!M20)</f>
        <v/>
      </c>
      <c r="O9" s="52" t="str">
        <f>IF(申込用紙!$J$6="","",申込用紙!$J$6)</f>
        <v/>
      </c>
      <c r="P9" s="52" t="str">
        <f>IF(G9="","",申込用紙!$B$2)</f>
        <v/>
      </c>
    </row>
    <row r="10" spans="1:16" ht="13.5" x14ac:dyDescent="0.15">
      <c r="A10" s="31"/>
      <c r="B10" s="49">
        <f>申込用紙!G20</f>
        <v>0</v>
      </c>
      <c r="C10" s="50"/>
      <c r="D10" s="51" t="str">
        <f>IF(申込用紙!B21="","",申込用紙!$A$4)</f>
        <v/>
      </c>
      <c r="E10" s="52" t="str">
        <f>IF(申込用紙!B21="","",VLOOKUP(D10,コード表!$E$3:$G$102,3,FALSE))</f>
        <v/>
      </c>
      <c r="F10" s="53" t="str">
        <f>IF(申込用紙!B21="","",申込用紙!A21)</f>
        <v/>
      </c>
      <c r="G10" s="54" t="str">
        <f>IF(申込用紙!D21="","",申込用紙!D21)</f>
        <v/>
      </c>
      <c r="H10" s="53" t="str">
        <f>IF(申込用紙!B21="","",申込用紙!E21)</f>
        <v/>
      </c>
      <c r="I10" s="53" t="str">
        <f>IF(申込用紙!B21="","",申込用紙!F21)</f>
        <v/>
      </c>
      <c r="J10" s="53" t="str">
        <f>IF(申込用紙!B21="","",申込用紙!G21)</f>
        <v/>
      </c>
      <c r="K10" s="53" t="str">
        <f>IF(J10="","",申込用紙!H21)</f>
        <v/>
      </c>
      <c r="L10" s="55"/>
      <c r="M10" s="53" t="str">
        <f>IF(申込用紙!L21="","",申込用紙!L21)</f>
        <v/>
      </c>
      <c r="N10" s="53" t="str">
        <f>IF(申込用紙!M21="","",申込用紙!M21)</f>
        <v/>
      </c>
      <c r="O10" s="52" t="str">
        <f>IF(申込用紙!$J$6="","",申込用紙!$J$6)</f>
        <v/>
      </c>
      <c r="P10" s="52" t="str">
        <f>IF(G10="","",申込用紙!$B$2)</f>
        <v/>
      </c>
    </row>
    <row r="11" spans="1:16" ht="13.5" x14ac:dyDescent="0.15">
      <c r="A11" s="31"/>
      <c r="B11" s="49">
        <f>申込用紙!G21</f>
        <v>0</v>
      </c>
      <c r="C11" s="50"/>
      <c r="D11" s="51" t="str">
        <f>IF(申込用紙!B22="","",申込用紙!$A$4)</f>
        <v/>
      </c>
      <c r="E11" s="52" t="str">
        <f>IF(申込用紙!B22="","",VLOOKUP(D11,コード表!$E$3:$G$102,3,FALSE))</f>
        <v/>
      </c>
      <c r="F11" s="53" t="str">
        <f>IF(申込用紙!B22="","",申込用紙!A22)</f>
        <v/>
      </c>
      <c r="G11" s="54" t="str">
        <f>IF(申込用紙!D22="","",申込用紙!D22)</f>
        <v/>
      </c>
      <c r="H11" s="53" t="str">
        <f>IF(申込用紙!B22="","",申込用紙!E22)</f>
        <v/>
      </c>
      <c r="I11" s="53" t="str">
        <f>IF(申込用紙!B22="","",申込用紙!F22)</f>
        <v/>
      </c>
      <c r="J11" s="53" t="str">
        <f>IF(申込用紙!B22="","",申込用紙!G22)</f>
        <v/>
      </c>
      <c r="K11" s="53" t="str">
        <f>IF(J11="","",申込用紙!H22)</f>
        <v/>
      </c>
      <c r="L11" s="55"/>
      <c r="M11" s="53" t="str">
        <f>IF(申込用紙!L22="","",申込用紙!L22)</f>
        <v/>
      </c>
      <c r="N11" s="53" t="str">
        <f>IF(申込用紙!M22="","",申込用紙!M22)</f>
        <v/>
      </c>
      <c r="O11" s="52" t="str">
        <f>IF(申込用紙!$J$6="","",申込用紙!$J$6)</f>
        <v/>
      </c>
      <c r="P11" s="52" t="str">
        <f>IF(G11="","",申込用紙!$B$2)</f>
        <v/>
      </c>
    </row>
    <row r="12" spans="1:16" ht="13.5" x14ac:dyDescent="0.15">
      <c r="A12" s="31"/>
      <c r="B12" s="49">
        <f>申込用紙!G22</f>
        <v>0</v>
      </c>
      <c r="C12" s="50"/>
      <c r="D12" s="51" t="str">
        <f>IF(申込用紙!B23="","",申込用紙!$A$4)</f>
        <v/>
      </c>
      <c r="E12" s="52" t="str">
        <f>IF(申込用紙!B23="","",VLOOKUP(D12,コード表!$E$3:$G$102,3,FALSE))</f>
        <v/>
      </c>
      <c r="F12" s="53" t="str">
        <f>IF(申込用紙!B23="","",申込用紙!A23)</f>
        <v/>
      </c>
      <c r="G12" s="54" t="str">
        <f>IF(申込用紙!D23="","",申込用紙!D23)</f>
        <v/>
      </c>
      <c r="H12" s="53" t="str">
        <f>IF(申込用紙!B23="","",申込用紙!E23)</f>
        <v/>
      </c>
      <c r="I12" s="53" t="str">
        <f>IF(申込用紙!B23="","",申込用紙!F23)</f>
        <v/>
      </c>
      <c r="J12" s="53" t="str">
        <f>IF(申込用紙!B23="","",申込用紙!G23)</f>
        <v/>
      </c>
      <c r="K12" s="53" t="str">
        <f>IF(J12="","",申込用紙!H23)</f>
        <v/>
      </c>
      <c r="L12" s="55"/>
      <c r="M12" s="53" t="str">
        <f>IF(申込用紙!L23="","",申込用紙!L23)</f>
        <v/>
      </c>
      <c r="N12" s="53" t="str">
        <f>IF(申込用紙!M23="","",申込用紙!M23)</f>
        <v/>
      </c>
      <c r="O12" s="52" t="str">
        <f>IF(申込用紙!$J$6="","",申込用紙!$J$6)</f>
        <v/>
      </c>
      <c r="P12" s="52" t="str">
        <f>IF(G12="","",申込用紙!$B$2)</f>
        <v/>
      </c>
    </row>
    <row r="13" spans="1:16" ht="13.5" x14ac:dyDescent="0.15">
      <c r="A13" s="31"/>
      <c r="B13" s="49">
        <f>申込用紙!G23</f>
        <v>0</v>
      </c>
      <c r="C13" s="50"/>
      <c r="D13" s="51" t="str">
        <f>IF(申込用紙!B24="","",申込用紙!$A$4)</f>
        <v/>
      </c>
      <c r="E13" s="52" t="str">
        <f>IF(申込用紙!B24="","",VLOOKUP(D13,コード表!$E$3:$G$102,3,FALSE))</f>
        <v/>
      </c>
      <c r="F13" s="53" t="str">
        <f>IF(申込用紙!B24="","",申込用紙!A24)</f>
        <v/>
      </c>
      <c r="G13" s="54" t="str">
        <f>IF(申込用紙!D24="","",申込用紙!D24)</f>
        <v/>
      </c>
      <c r="H13" s="53" t="str">
        <f>IF(申込用紙!B24="","",申込用紙!E24)</f>
        <v/>
      </c>
      <c r="I13" s="53" t="str">
        <f>IF(申込用紙!B24="","",申込用紙!F24)</f>
        <v/>
      </c>
      <c r="J13" s="53" t="str">
        <f>IF(申込用紙!B24="","",申込用紙!G24)</f>
        <v/>
      </c>
      <c r="K13" s="53" t="str">
        <f>IF(J13="","",申込用紙!H24)</f>
        <v/>
      </c>
      <c r="L13" s="55"/>
      <c r="M13" s="53" t="str">
        <f>IF(申込用紙!L24="","",申込用紙!L24)</f>
        <v/>
      </c>
      <c r="N13" s="53" t="str">
        <f>IF(申込用紙!M24="","",申込用紙!M24)</f>
        <v/>
      </c>
      <c r="O13" s="52" t="str">
        <f>IF(申込用紙!$J$6="","",申込用紙!$J$6)</f>
        <v/>
      </c>
      <c r="P13" s="52" t="str">
        <f>IF(G13="","",申込用紙!$B$2)</f>
        <v/>
      </c>
    </row>
    <row r="14" spans="1:16" ht="13.5" x14ac:dyDescent="0.15">
      <c r="A14" s="31"/>
      <c r="B14" s="49">
        <f>申込用紙!G24</f>
        <v>0</v>
      </c>
      <c r="C14" s="50"/>
      <c r="D14" s="51" t="str">
        <f>IF(申込用紙!B25="","",申込用紙!$A$4)</f>
        <v/>
      </c>
      <c r="E14" s="52" t="str">
        <f>IF(申込用紙!B25="","",VLOOKUP(D14,コード表!$E$3:$G$102,3,FALSE))</f>
        <v/>
      </c>
      <c r="F14" s="53" t="str">
        <f>IF(申込用紙!B25="","",申込用紙!A25)</f>
        <v/>
      </c>
      <c r="G14" s="54" t="str">
        <f>IF(申込用紙!D25="","",申込用紙!D25)</f>
        <v/>
      </c>
      <c r="H14" s="53" t="str">
        <f>IF(申込用紙!B25="","",申込用紙!E25)</f>
        <v/>
      </c>
      <c r="I14" s="53" t="str">
        <f>IF(申込用紙!B25="","",申込用紙!F25)</f>
        <v/>
      </c>
      <c r="J14" s="53" t="str">
        <f>IF(申込用紙!B25="","",申込用紙!G25)</f>
        <v/>
      </c>
      <c r="K14" s="53" t="str">
        <f>IF(J14="","",申込用紙!H25)</f>
        <v/>
      </c>
      <c r="L14" s="55"/>
      <c r="M14" s="53" t="str">
        <f>IF(申込用紙!L25="","",申込用紙!L25)</f>
        <v/>
      </c>
      <c r="N14" s="53" t="str">
        <f>IF(申込用紙!M25="","",申込用紙!M25)</f>
        <v/>
      </c>
      <c r="O14" s="52" t="str">
        <f>IF(申込用紙!$J$6="","",申込用紙!$J$6)</f>
        <v/>
      </c>
      <c r="P14" s="52" t="str">
        <f>IF(G14="","",申込用紙!$B$2)</f>
        <v/>
      </c>
    </row>
    <row r="15" spans="1:16" ht="13.5" x14ac:dyDescent="0.15">
      <c r="A15" s="31"/>
      <c r="B15" s="49">
        <f>申込用紙!G25</f>
        <v>0</v>
      </c>
      <c r="C15" s="50"/>
      <c r="D15" s="51" t="str">
        <f>IF(申込用紙!B26="","",申込用紙!$A$4)</f>
        <v/>
      </c>
      <c r="E15" s="52" t="str">
        <f>IF(申込用紙!B26="","",VLOOKUP(D15,コード表!$E$3:$G$102,3,FALSE))</f>
        <v/>
      </c>
      <c r="F15" s="53" t="str">
        <f>IF(申込用紙!B26="","",申込用紙!A26)</f>
        <v/>
      </c>
      <c r="G15" s="54" t="str">
        <f>IF(申込用紙!D26="","",申込用紙!D26)</f>
        <v/>
      </c>
      <c r="H15" s="53" t="str">
        <f>IF(申込用紙!B26="","",申込用紙!E26)</f>
        <v/>
      </c>
      <c r="I15" s="53" t="str">
        <f>IF(申込用紙!B26="","",申込用紙!F26)</f>
        <v/>
      </c>
      <c r="J15" s="53" t="str">
        <f>IF(申込用紙!B26="","",申込用紙!G26)</f>
        <v/>
      </c>
      <c r="K15" s="53" t="str">
        <f>IF(J15="","",申込用紙!H26)</f>
        <v/>
      </c>
      <c r="L15" s="55"/>
      <c r="M15" s="53" t="str">
        <f>IF(申込用紙!L26="","",申込用紙!L26)</f>
        <v/>
      </c>
      <c r="N15" s="53" t="str">
        <f>IF(申込用紙!M26="","",申込用紙!M26)</f>
        <v/>
      </c>
      <c r="O15" s="52" t="str">
        <f>IF(申込用紙!$J$6="","",申込用紙!$J$6)</f>
        <v/>
      </c>
      <c r="P15" s="52" t="str">
        <f>IF(G15="","",申込用紙!$B$2)</f>
        <v/>
      </c>
    </row>
    <row r="16" spans="1:16" ht="13.5" x14ac:dyDescent="0.15">
      <c r="A16" s="31"/>
      <c r="B16" s="49">
        <f>申込用紙!G26</f>
        <v>0</v>
      </c>
      <c r="C16" s="50"/>
      <c r="D16" s="51" t="str">
        <f>IF(申込用紙!B27="","",申込用紙!$A$4)</f>
        <v/>
      </c>
      <c r="E16" s="52" t="str">
        <f>IF(申込用紙!B27="","",VLOOKUP(D16,コード表!$E$3:$G$102,3,FALSE))</f>
        <v/>
      </c>
      <c r="F16" s="53" t="str">
        <f>IF(申込用紙!B27="","",申込用紙!A27)</f>
        <v/>
      </c>
      <c r="G16" s="54" t="str">
        <f>IF(申込用紙!D27="","",申込用紙!D27)</f>
        <v/>
      </c>
      <c r="H16" s="53" t="str">
        <f>IF(申込用紙!B27="","",申込用紙!E27)</f>
        <v/>
      </c>
      <c r="I16" s="53" t="str">
        <f>IF(申込用紙!B27="","",申込用紙!F27)</f>
        <v/>
      </c>
      <c r="J16" s="53" t="str">
        <f>IF(申込用紙!B27="","",申込用紙!G27)</f>
        <v/>
      </c>
      <c r="K16" s="53" t="str">
        <f>IF(J16="","",申込用紙!H27)</f>
        <v/>
      </c>
      <c r="L16" s="55"/>
      <c r="M16" s="53" t="str">
        <f>IF(申込用紙!L27="","",申込用紙!L27)</f>
        <v/>
      </c>
      <c r="N16" s="53" t="str">
        <f>IF(申込用紙!M27="","",申込用紙!M27)</f>
        <v/>
      </c>
      <c r="O16" s="52" t="str">
        <f>IF(申込用紙!$J$6="","",申込用紙!$J$6)</f>
        <v/>
      </c>
      <c r="P16" s="52" t="str">
        <f>IF(G16="","",申込用紙!$B$2)</f>
        <v/>
      </c>
    </row>
    <row r="17" spans="1:16" ht="13.5" x14ac:dyDescent="0.15">
      <c r="A17" s="31"/>
      <c r="B17" s="49">
        <f>申込用紙!G27</f>
        <v>0</v>
      </c>
      <c r="C17" s="50"/>
      <c r="D17" s="51" t="str">
        <f>IF(申込用紙!B28="","",申込用紙!$A$4)</f>
        <v/>
      </c>
      <c r="E17" s="52" t="str">
        <f>IF(申込用紙!B28="","",VLOOKUP(D17,コード表!$E$3:$G$102,3,FALSE))</f>
        <v/>
      </c>
      <c r="F17" s="53" t="str">
        <f>IF(申込用紙!B28="","",申込用紙!A28)</f>
        <v/>
      </c>
      <c r="G17" s="54" t="str">
        <f>IF(申込用紙!D28="","",申込用紙!D28)</f>
        <v/>
      </c>
      <c r="H17" s="53" t="str">
        <f>IF(申込用紙!B28="","",申込用紙!E28)</f>
        <v/>
      </c>
      <c r="I17" s="53" t="str">
        <f>IF(申込用紙!B28="","",申込用紙!F28)</f>
        <v/>
      </c>
      <c r="J17" s="53" t="str">
        <f>IF(申込用紙!B28="","",申込用紙!G28)</f>
        <v/>
      </c>
      <c r="K17" s="53" t="str">
        <f>IF(J17="","",申込用紙!H28)</f>
        <v/>
      </c>
      <c r="L17" s="55"/>
      <c r="M17" s="53" t="str">
        <f>IF(申込用紙!L28="","",申込用紙!L28)</f>
        <v/>
      </c>
      <c r="N17" s="53" t="str">
        <f>IF(申込用紙!M28="","",申込用紙!M28)</f>
        <v/>
      </c>
      <c r="O17" s="52" t="str">
        <f>IF(申込用紙!$J$6="","",申込用紙!$J$6)</f>
        <v/>
      </c>
      <c r="P17" s="52" t="str">
        <f>IF(G17="","",申込用紙!$B$2)</f>
        <v/>
      </c>
    </row>
    <row r="18" spans="1:16" ht="13.5" x14ac:dyDescent="0.15">
      <c r="A18" s="31"/>
      <c r="B18" s="49">
        <f>申込用紙!G28</f>
        <v>0</v>
      </c>
      <c r="C18" s="50"/>
      <c r="D18" s="51" t="str">
        <f>IF(申込用紙!B29="","",申込用紙!$A$4)</f>
        <v/>
      </c>
      <c r="E18" s="52" t="str">
        <f>IF(申込用紙!B29="","",VLOOKUP(D18,コード表!$E$3:$G$102,3,FALSE))</f>
        <v/>
      </c>
      <c r="F18" s="53" t="str">
        <f>IF(申込用紙!B29="","",申込用紙!A29)</f>
        <v/>
      </c>
      <c r="G18" s="54" t="str">
        <f>IF(申込用紙!D29="","",申込用紙!D29)</f>
        <v/>
      </c>
      <c r="H18" s="53" t="str">
        <f>IF(申込用紙!B29="","",申込用紙!E29)</f>
        <v/>
      </c>
      <c r="I18" s="53" t="str">
        <f>IF(申込用紙!B29="","",申込用紙!F29)</f>
        <v/>
      </c>
      <c r="J18" s="53" t="str">
        <f>IF(申込用紙!B29="","",申込用紙!G29)</f>
        <v/>
      </c>
      <c r="K18" s="53" t="str">
        <f>IF(J18="","",申込用紙!H29)</f>
        <v/>
      </c>
      <c r="L18" s="55"/>
      <c r="M18" s="53" t="str">
        <f>IF(申込用紙!L29="","",申込用紙!L29)</f>
        <v/>
      </c>
      <c r="N18" s="53" t="str">
        <f>IF(申込用紙!M29="","",申込用紙!M29)</f>
        <v/>
      </c>
      <c r="O18" s="52" t="str">
        <f>IF(申込用紙!$J$6="","",申込用紙!$J$6)</f>
        <v/>
      </c>
      <c r="P18" s="52" t="str">
        <f>IF(G18="","",申込用紙!$B$2)</f>
        <v/>
      </c>
    </row>
    <row r="19" spans="1:16" ht="13.5" x14ac:dyDescent="0.15">
      <c r="A19" s="31"/>
      <c r="B19" s="49">
        <f>申込用紙!G29</f>
        <v>0</v>
      </c>
      <c r="C19" s="50"/>
      <c r="D19" s="51" t="str">
        <f>IF(申込用紙!B30="","",申込用紙!$A$4)</f>
        <v/>
      </c>
      <c r="E19" s="52" t="str">
        <f>IF(申込用紙!B30="","",VLOOKUP(D19,コード表!$E$3:$G$102,3,FALSE))</f>
        <v/>
      </c>
      <c r="F19" s="53" t="str">
        <f>IF(申込用紙!B30="","",申込用紙!A30)</f>
        <v/>
      </c>
      <c r="G19" s="54" t="str">
        <f>IF(申込用紙!D30="","",申込用紙!D30)</f>
        <v/>
      </c>
      <c r="H19" s="53" t="str">
        <f>IF(申込用紙!B30="","",申込用紙!E30)</f>
        <v/>
      </c>
      <c r="I19" s="53" t="str">
        <f>IF(申込用紙!B30="","",申込用紙!F30)</f>
        <v/>
      </c>
      <c r="J19" s="53" t="str">
        <f>IF(申込用紙!B30="","",申込用紙!G30)</f>
        <v/>
      </c>
      <c r="K19" s="53" t="str">
        <f>IF(J19="","",申込用紙!H30)</f>
        <v/>
      </c>
      <c r="L19" s="55"/>
      <c r="M19" s="53" t="str">
        <f>IF(申込用紙!L30="","",申込用紙!L30)</f>
        <v/>
      </c>
      <c r="N19" s="53" t="str">
        <f>IF(申込用紙!M30="","",申込用紙!M30)</f>
        <v/>
      </c>
      <c r="O19" s="52" t="str">
        <f>IF(申込用紙!$J$6="","",申込用紙!$J$6)</f>
        <v/>
      </c>
      <c r="P19" s="52" t="str">
        <f>IF(G19="","",申込用紙!$B$2)</f>
        <v/>
      </c>
    </row>
    <row r="20" spans="1:16" ht="13.5" x14ac:dyDescent="0.15">
      <c r="A20" s="31"/>
      <c r="B20" s="49">
        <f>申込用紙!G30</f>
        <v>0</v>
      </c>
      <c r="C20" s="50"/>
      <c r="D20" s="51" t="str">
        <f>IF(申込用紙!B31="","",申込用紙!$A$4)</f>
        <v/>
      </c>
      <c r="E20" s="52" t="str">
        <f>IF(申込用紙!B31="","",VLOOKUP(D20,コード表!$E$3:$G$102,3,FALSE))</f>
        <v/>
      </c>
      <c r="F20" s="53" t="str">
        <f>IF(申込用紙!B31="","",申込用紙!A31)</f>
        <v/>
      </c>
      <c r="G20" s="54" t="str">
        <f>IF(申込用紙!D31="","",申込用紙!D31)</f>
        <v/>
      </c>
      <c r="H20" s="53" t="str">
        <f>IF(申込用紙!B31="","",申込用紙!E31)</f>
        <v/>
      </c>
      <c r="I20" s="53" t="str">
        <f>IF(申込用紙!B31="","",申込用紙!F31)</f>
        <v/>
      </c>
      <c r="J20" s="53" t="str">
        <f>IF(申込用紙!B31="","",申込用紙!G31)</f>
        <v/>
      </c>
      <c r="K20" s="53" t="str">
        <f>IF(J20="","",申込用紙!H31)</f>
        <v/>
      </c>
      <c r="L20" s="55"/>
      <c r="M20" s="53" t="str">
        <f>IF(申込用紙!L31="","",申込用紙!L31)</f>
        <v/>
      </c>
      <c r="N20" s="53" t="str">
        <f>IF(申込用紙!M31="","",申込用紙!M31)</f>
        <v/>
      </c>
      <c r="O20" s="52" t="str">
        <f>IF(申込用紙!$J$6="","",申込用紙!$J$6)</f>
        <v/>
      </c>
      <c r="P20" s="52" t="str">
        <f>IF(G20="","",申込用紙!$B$2)</f>
        <v/>
      </c>
    </row>
    <row r="21" spans="1:16" ht="13.5" x14ac:dyDescent="0.15">
      <c r="A21" s="31"/>
      <c r="B21" s="49">
        <f>申込用紙!G31</f>
        <v>0</v>
      </c>
      <c r="C21" s="50"/>
      <c r="D21" s="51" t="str">
        <f>IF(申込用紙!B32="","",申込用紙!$A$4)</f>
        <v/>
      </c>
      <c r="E21" s="52" t="str">
        <f>IF(申込用紙!B32="","",VLOOKUP(D21,コード表!$E$3:$G$102,3,FALSE))</f>
        <v/>
      </c>
      <c r="F21" s="53" t="str">
        <f>IF(申込用紙!B32="","",申込用紙!A32)</f>
        <v/>
      </c>
      <c r="G21" s="54" t="str">
        <f>IF(申込用紙!D32="","",申込用紙!D32)</f>
        <v/>
      </c>
      <c r="H21" s="53" t="str">
        <f>IF(申込用紙!B32="","",申込用紙!E32)</f>
        <v/>
      </c>
      <c r="I21" s="53" t="str">
        <f>IF(申込用紙!B32="","",申込用紙!F32)</f>
        <v/>
      </c>
      <c r="J21" s="53" t="str">
        <f>IF(申込用紙!B32="","",申込用紙!G32)</f>
        <v/>
      </c>
      <c r="K21" s="53" t="str">
        <f>IF(J21="","",申込用紙!H32)</f>
        <v/>
      </c>
      <c r="L21" s="55"/>
      <c r="M21" s="53" t="str">
        <f>IF(申込用紙!L32="","",申込用紙!L32)</f>
        <v/>
      </c>
      <c r="N21" s="53" t="str">
        <f>IF(申込用紙!M32="","",申込用紙!M32)</f>
        <v/>
      </c>
      <c r="O21" s="52" t="str">
        <f>IF(申込用紙!$J$6="","",申込用紙!$J$6)</f>
        <v/>
      </c>
      <c r="P21" s="52" t="str">
        <f>IF(G21="","",申込用紙!$B$2)</f>
        <v/>
      </c>
    </row>
    <row r="22" spans="1:16" ht="13.5" x14ac:dyDescent="0.15">
      <c r="A22" s="31"/>
      <c r="B22" s="49">
        <f>申込用紙!G32</f>
        <v>0</v>
      </c>
      <c r="C22" s="50"/>
      <c r="D22" s="51" t="str">
        <f>IF(申込用紙!B33="","",申込用紙!$A$4)</f>
        <v/>
      </c>
      <c r="E22" s="52" t="str">
        <f>IF(申込用紙!B33="","",VLOOKUP(D22,コード表!$E$3:$G$102,3,FALSE))</f>
        <v/>
      </c>
      <c r="F22" s="53" t="str">
        <f>IF(申込用紙!B33="","",申込用紙!A33)</f>
        <v/>
      </c>
      <c r="G22" s="54" t="str">
        <f>IF(申込用紙!D33="","",申込用紙!D33)</f>
        <v/>
      </c>
      <c r="H22" s="53" t="str">
        <f>IF(申込用紙!B33="","",申込用紙!E33)</f>
        <v/>
      </c>
      <c r="I22" s="53" t="str">
        <f>IF(申込用紙!B33="","",申込用紙!F33)</f>
        <v/>
      </c>
      <c r="J22" s="53" t="str">
        <f>IF(申込用紙!B33="","",申込用紙!G33)</f>
        <v/>
      </c>
      <c r="K22" s="53" t="str">
        <f>IF(J22="","",申込用紙!H33)</f>
        <v/>
      </c>
      <c r="L22" s="55"/>
      <c r="M22" s="53" t="str">
        <f>IF(申込用紙!L33="","",申込用紙!L33)</f>
        <v/>
      </c>
      <c r="N22" s="53" t="str">
        <f>IF(申込用紙!M33="","",申込用紙!M33)</f>
        <v/>
      </c>
      <c r="O22" s="52" t="str">
        <f>IF(申込用紙!$J$6="","",申込用紙!$J$6)</f>
        <v/>
      </c>
      <c r="P22" s="52" t="str">
        <f>IF(G22="","",申込用紙!$B$2)</f>
        <v/>
      </c>
    </row>
    <row r="23" spans="1:16" ht="13.5" x14ac:dyDescent="0.15">
      <c r="A23" s="31"/>
      <c r="B23" s="49">
        <f>申込用紙!G33</f>
        <v>0</v>
      </c>
      <c r="C23" s="50"/>
      <c r="D23" s="51" t="str">
        <f>IF(申込用紙!B34="","",申込用紙!$A$4)</f>
        <v/>
      </c>
      <c r="E23" s="52" t="str">
        <f>IF(申込用紙!B34="","",VLOOKUP(D23,コード表!$E$3:$G$102,3,FALSE))</f>
        <v/>
      </c>
      <c r="F23" s="53" t="str">
        <f>IF(申込用紙!B34="","",申込用紙!A34)</f>
        <v/>
      </c>
      <c r="G23" s="54" t="str">
        <f>IF(申込用紙!D34="","",申込用紙!D34)</f>
        <v/>
      </c>
      <c r="H23" s="53" t="str">
        <f>IF(申込用紙!B34="","",申込用紙!E34)</f>
        <v/>
      </c>
      <c r="I23" s="53" t="str">
        <f>IF(申込用紙!B34="","",申込用紙!F34)</f>
        <v/>
      </c>
      <c r="J23" s="53" t="str">
        <f>IF(申込用紙!B34="","",申込用紙!G34)</f>
        <v/>
      </c>
      <c r="K23" s="53" t="str">
        <f>IF(J23="","",申込用紙!H34)</f>
        <v/>
      </c>
      <c r="L23" s="55"/>
      <c r="M23" s="53" t="str">
        <f>IF(申込用紙!L34="","",申込用紙!L34)</f>
        <v/>
      </c>
      <c r="N23" s="53" t="str">
        <f>IF(申込用紙!M34="","",申込用紙!M34)</f>
        <v/>
      </c>
      <c r="O23" s="52" t="str">
        <f>IF(申込用紙!$J$6="","",申込用紙!$J$6)</f>
        <v/>
      </c>
      <c r="P23" s="52" t="str">
        <f>IF(G23="","",申込用紙!$B$2)</f>
        <v/>
      </c>
    </row>
    <row r="24" spans="1:16" ht="13.5" x14ac:dyDescent="0.15">
      <c r="A24" s="31"/>
      <c r="B24" s="49">
        <f>申込用紙!G34</f>
        <v>0</v>
      </c>
      <c r="C24" s="50"/>
      <c r="D24" s="51" t="str">
        <f>IF(申込用紙!B35="","",申込用紙!$A$4)</f>
        <v/>
      </c>
      <c r="E24" s="52" t="str">
        <f>IF(申込用紙!B35="","",VLOOKUP(D24,コード表!$E$3:$G$102,3,FALSE))</f>
        <v/>
      </c>
      <c r="F24" s="53" t="str">
        <f>IF(申込用紙!B35="","",申込用紙!A35)</f>
        <v/>
      </c>
      <c r="G24" s="54" t="str">
        <f>IF(申込用紙!D35="","",申込用紙!D35)</f>
        <v/>
      </c>
      <c r="H24" s="53" t="str">
        <f>IF(申込用紙!B35="","",申込用紙!E35)</f>
        <v/>
      </c>
      <c r="I24" s="53" t="str">
        <f>IF(申込用紙!B35="","",申込用紙!F35)</f>
        <v/>
      </c>
      <c r="J24" s="53" t="str">
        <f>IF(申込用紙!B35="","",申込用紙!G35)</f>
        <v/>
      </c>
      <c r="K24" s="53" t="str">
        <f>IF(J24="","",申込用紙!H35)</f>
        <v/>
      </c>
      <c r="L24" s="55"/>
      <c r="M24" s="53" t="str">
        <f>IF(申込用紙!L35="","",申込用紙!L35)</f>
        <v/>
      </c>
      <c r="N24" s="53" t="str">
        <f>IF(申込用紙!M35="","",申込用紙!M35)</f>
        <v/>
      </c>
      <c r="O24" s="52" t="str">
        <f>IF(申込用紙!$J$6="","",申込用紙!$J$6)</f>
        <v/>
      </c>
      <c r="P24" s="52" t="str">
        <f>IF(G24="","",申込用紙!$B$2)</f>
        <v/>
      </c>
    </row>
    <row r="25" spans="1:16" ht="13.5" x14ac:dyDescent="0.15">
      <c r="A25" s="31"/>
      <c r="B25" s="49">
        <f>申込用紙!G35</f>
        <v>0</v>
      </c>
      <c r="C25" s="50"/>
      <c r="D25" s="51" t="str">
        <f>IF(申込用紙!B36="","",申込用紙!$A$4)</f>
        <v/>
      </c>
      <c r="E25" s="52" t="str">
        <f>IF(申込用紙!B36="","",VLOOKUP(D25,コード表!$E$3:$G$102,3,FALSE))</f>
        <v/>
      </c>
      <c r="F25" s="53" t="str">
        <f>IF(申込用紙!B36="","",申込用紙!A36)</f>
        <v/>
      </c>
      <c r="G25" s="54" t="str">
        <f>IF(申込用紙!D36="","",申込用紙!D36)</f>
        <v/>
      </c>
      <c r="H25" s="53" t="str">
        <f>IF(申込用紙!B36="","",申込用紙!E36)</f>
        <v/>
      </c>
      <c r="I25" s="53" t="str">
        <f>IF(申込用紙!B36="","",申込用紙!F36)</f>
        <v/>
      </c>
      <c r="J25" s="53" t="str">
        <f>IF(申込用紙!B36="","",申込用紙!G36)</f>
        <v/>
      </c>
      <c r="K25" s="53" t="str">
        <f>IF(J25="","",申込用紙!H36)</f>
        <v/>
      </c>
      <c r="L25" s="55"/>
      <c r="M25" s="53" t="str">
        <f>IF(申込用紙!L36="","",申込用紙!L36)</f>
        <v/>
      </c>
      <c r="N25" s="53" t="str">
        <f>IF(申込用紙!M36="","",申込用紙!M36)</f>
        <v/>
      </c>
      <c r="O25" s="52" t="str">
        <f>IF(申込用紙!$J$6="","",申込用紙!$J$6)</f>
        <v/>
      </c>
      <c r="P25" s="52" t="str">
        <f>IF(G25="","",申込用紙!$B$2)</f>
        <v/>
      </c>
    </row>
    <row r="26" spans="1:16" ht="13.5" x14ac:dyDescent="0.15">
      <c r="A26" s="31"/>
      <c r="B26" s="49">
        <f>申込用紙!G36</f>
        <v>0</v>
      </c>
      <c r="C26" s="50"/>
      <c r="D26" s="51" t="str">
        <f>IF(申込用紙!B37="","",申込用紙!$A$4)</f>
        <v/>
      </c>
      <c r="E26" s="52" t="str">
        <f>IF(申込用紙!B37="","",VLOOKUP(D26,コード表!$E$3:$G$102,3,FALSE))</f>
        <v/>
      </c>
      <c r="F26" s="53" t="str">
        <f>IF(申込用紙!B37="","",申込用紙!A37)</f>
        <v/>
      </c>
      <c r="G26" s="54" t="str">
        <f>IF(申込用紙!D37="","",申込用紙!D37)</f>
        <v/>
      </c>
      <c r="H26" s="53" t="str">
        <f>IF(申込用紙!B37="","",申込用紙!E37)</f>
        <v/>
      </c>
      <c r="I26" s="53" t="str">
        <f>IF(申込用紙!B37="","",申込用紙!F37)</f>
        <v/>
      </c>
      <c r="J26" s="53" t="str">
        <f>IF(申込用紙!B37="","",申込用紙!G37)</f>
        <v/>
      </c>
      <c r="K26" s="53" t="str">
        <f>IF(J26="","",申込用紙!H37)</f>
        <v/>
      </c>
      <c r="L26" s="55"/>
      <c r="M26" s="53" t="str">
        <f>IF(申込用紙!L37="","",申込用紙!L37)</f>
        <v/>
      </c>
      <c r="N26" s="53" t="str">
        <f>IF(申込用紙!M37="","",申込用紙!M37)</f>
        <v/>
      </c>
      <c r="O26" s="52" t="str">
        <f>IF(申込用紙!$J$6="","",申込用紙!$J$6)</f>
        <v/>
      </c>
      <c r="P26" s="52" t="str">
        <f>IF(G26="","",申込用紙!$B$2)</f>
        <v/>
      </c>
    </row>
    <row r="27" spans="1:16" ht="13.5" x14ac:dyDescent="0.15">
      <c r="A27" s="31"/>
      <c r="B27" s="49">
        <f>申込用紙!G37</f>
        <v>0</v>
      </c>
      <c r="C27" s="50"/>
      <c r="D27" s="51" t="str">
        <f>IF(申込用紙!B38="","",申込用紙!$A$4)</f>
        <v/>
      </c>
      <c r="E27" s="52" t="str">
        <f>IF(申込用紙!B38="","",VLOOKUP(D27,コード表!$E$3:$G$102,3,FALSE))</f>
        <v/>
      </c>
      <c r="F27" s="53" t="str">
        <f>IF(申込用紙!B38="","",申込用紙!A38)</f>
        <v/>
      </c>
      <c r="G27" s="54" t="str">
        <f>IF(申込用紙!D38="","",申込用紙!D38)</f>
        <v/>
      </c>
      <c r="H27" s="53" t="str">
        <f>IF(申込用紙!B38="","",申込用紙!E38)</f>
        <v/>
      </c>
      <c r="I27" s="53" t="str">
        <f>IF(申込用紙!B38="","",申込用紙!F38)</f>
        <v/>
      </c>
      <c r="J27" s="53" t="str">
        <f>IF(申込用紙!B38="","",申込用紙!G38)</f>
        <v/>
      </c>
      <c r="K27" s="53" t="str">
        <f>IF(J27="","",申込用紙!H38)</f>
        <v/>
      </c>
      <c r="L27" s="55"/>
      <c r="M27" s="53" t="str">
        <f>IF(申込用紙!L38="","",申込用紙!L38)</f>
        <v/>
      </c>
      <c r="N27" s="53" t="str">
        <f>IF(申込用紙!M38="","",申込用紙!M38)</f>
        <v/>
      </c>
      <c r="O27" s="52" t="str">
        <f>IF(申込用紙!$J$6="","",申込用紙!$J$6)</f>
        <v/>
      </c>
      <c r="P27" s="52" t="str">
        <f>IF(G27="","",申込用紙!$B$2)</f>
        <v/>
      </c>
    </row>
    <row r="28" spans="1:16" ht="13.5" x14ac:dyDescent="0.15">
      <c r="A28" s="31"/>
      <c r="B28" s="49">
        <f>申込用紙!G38</f>
        <v>0</v>
      </c>
      <c r="C28" s="50"/>
      <c r="D28" s="51" t="str">
        <f>IF(申込用紙!B39="","",申込用紙!$A$4)</f>
        <v/>
      </c>
      <c r="E28" s="52" t="str">
        <f>IF(申込用紙!B39="","",VLOOKUP(D28,コード表!$E$3:$G$102,3,FALSE))</f>
        <v/>
      </c>
      <c r="F28" s="53" t="str">
        <f>IF(申込用紙!B39="","",申込用紙!A39)</f>
        <v/>
      </c>
      <c r="G28" s="54" t="str">
        <f>IF(申込用紙!D39="","",申込用紙!D39)</f>
        <v/>
      </c>
      <c r="H28" s="53" t="str">
        <f>IF(申込用紙!B39="","",申込用紙!E39)</f>
        <v/>
      </c>
      <c r="I28" s="53" t="str">
        <f>IF(申込用紙!B39="","",申込用紙!F39)</f>
        <v/>
      </c>
      <c r="J28" s="53" t="str">
        <f>IF(申込用紙!B39="","",申込用紙!G39)</f>
        <v/>
      </c>
      <c r="K28" s="53" t="str">
        <f>IF(J28="","",申込用紙!H39)</f>
        <v/>
      </c>
      <c r="L28" s="55"/>
      <c r="M28" s="53" t="str">
        <f>IF(申込用紙!L39="","",申込用紙!L39)</f>
        <v/>
      </c>
      <c r="N28" s="53" t="str">
        <f>IF(申込用紙!M39="","",申込用紙!M39)</f>
        <v/>
      </c>
      <c r="O28" s="52" t="str">
        <f>IF(申込用紙!$J$6="","",申込用紙!$J$6)</f>
        <v/>
      </c>
      <c r="P28" s="52" t="str">
        <f>IF(G28="","",申込用紙!$B$2)</f>
        <v/>
      </c>
    </row>
    <row r="29" spans="1:16" ht="13.5" x14ac:dyDescent="0.15">
      <c r="A29" s="31"/>
      <c r="B29" s="49">
        <f>申込用紙!G39</f>
        <v>0</v>
      </c>
      <c r="C29" s="50"/>
      <c r="D29" s="51" t="str">
        <f>IF(申込用紙!B40="","",申込用紙!$A$4)</f>
        <v/>
      </c>
      <c r="E29" s="52" t="str">
        <f>IF(申込用紙!B40="","",VLOOKUP(D29,コード表!$E$3:$G$102,3,FALSE))</f>
        <v/>
      </c>
      <c r="F29" s="53" t="str">
        <f>IF(申込用紙!B40="","",申込用紙!A40)</f>
        <v/>
      </c>
      <c r="G29" s="54" t="str">
        <f>IF(申込用紙!D40="","",申込用紙!D40)</f>
        <v/>
      </c>
      <c r="H29" s="53" t="str">
        <f>IF(申込用紙!B40="","",申込用紙!E40)</f>
        <v/>
      </c>
      <c r="I29" s="53" t="str">
        <f>IF(申込用紙!B40="","",申込用紙!F40)</f>
        <v/>
      </c>
      <c r="J29" s="53" t="str">
        <f>IF(申込用紙!B40="","",申込用紙!G40)</f>
        <v/>
      </c>
      <c r="K29" s="53" t="str">
        <f>IF(J29="","",申込用紙!H40)</f>
        <v/>
      </c>
      <c r="L29" s="55"/>
      <c r="M29" s="53" t="str">
        <f>IF(申込用紙!L40="","",申込用紙!L40)</f>
        <v/>
      </c>
      <c r="N29" s="53" t="str">
        <f>IF(申込用紙!M40="","",申込用紙!M40)</f>
        <v/>
      </c>
      <c r="O29" s="52" t="str">
        <f>IF(申込用紙!$J$6="","",申込用紙!$J$6)</f>
        <v/>
      </c>
      <c r="P29" s="52" t="str">
        <f>IF(G29="","",申込用紙!$B$2)</f>
        <v/>
      </c>
    </row>
    <row r="30" spans="1:16" ht="13.5" x14ac:dyDescent="0.15">
      <c r="A30" s="31"/>
      <c r="B30" s="49">
        <f>申込用紙!G40</f>
        <v>0</v>
      </c>
      <c r="C30" s="50"/>
      <c r="D30" s="51" t="str">
        <f>IF(申込用紙!B41="","",申込用紙!$A$4)</f>
        <v/>
      </c>
      <c r="E30" s="52" t="str">
        <f>IF(申込用紙!B41="","",VLOOKUP(D30,コード表!$E$3:$G$102,3,FALSE))</f>
        <v/>
      </c>
      <c r="F30" s="53" t="str">
        <f>IF(申込用紙!B41="","",申込用紙!A41)</f>
        <v/>
      </c>
      <c r="G30" s="54" t="str">
        <f>IF(申込用紙!D41="","",申込用紙!D41)</f>
        <v/>
      </c>
      <c r="H30" s="53" t="str">
        <f>IF(申込用紙!B41="","",申込用紙!E41)</f>
        <v/>
      </c>
      <c r="I30" s="53" t="str">
        <f>IF(申込用紙!B41="","",申込用紙!F41)</f>
        <v/>
      </c>
      <c r="J30" s="53" t="str">
        <f>IF(申込用紙!B41="","",申込用紙!G41)</f>
        <v/>
      </c>
      <c r="K30" s="53" t="str">
        <f>IF(J30="","",申込用紙!H41)</f>
        <v/>
      </c>
      <c r="L30" s="55"/>
      <c r="M30" s="53" t="str">
        <f>IF(申込用紙!L41="","",申込用紙!L41)</f>
        <v/>
      </c>
      <c r="N30" s="53" t="str">
        <f>IF(申込用紙!M41="","",申込用紙!M41)</f>
        <v/>
      </c>
      <c r="O30" s="52" t="str">
        <f>IF(申込用紙!$J$6="","",申込用紙!$J$6)</f>
        <v/>
      </c>
      <c r="P30" s="52" t="str">
        <f>IF(G30="","",申込用紙!$B$2)</f>
        <v/>
      </c>
    </row>
    <row r="31" spans="1:16" ht="13.5" x14ac:dyDescent="0.15">
      <c r="A31" s="31"/>
      <c r="B31" s="49">
        <f>申込用紙!G41</f>
        <v>0</v>
      </c>
      <c r="C31" s="50"/>
      <c r="D31" s="51" t="str">
        <f>IF(申込用紙!B42="","",申込用紙!$A$4)</f>
        <v/>
      </c>
      <c r="E31" s="52" t="str">
        <f>IF(申込用紙!B42="","",VLOOKUP(D31,コード表!$E$3:$G$102,3,FALSE))</f>
        <v/>
      </c>
      <c r="F31" s="53" t="str">
        <f>IF(申込用紙!B42="","",申込用紙!A42)</f>
        <v/>
      </c>
      <c r="G31" s="54" t="str">
        <f>IF(申込用紙!D42="","",申込用紙!D42)</f>
        <v/>
      </c>
      <c r="H31" s="53" t="str">
        <f>IF(申込用紙!B42="","",申込用紙!E42)</f>
        <v/>
      </c>
      <c r="I31" s="53" t="str">
        <f>IF(申込用紙!B42="","",申込用紙!F42)</f>
        <v/>
      </c>
      <c r="J31" s="53" t="str">
        <f>IF(申込用紙!B42="","",申込用紙!G42)</f>
        <v/>
      </c>
      <c r="K31" s="53" t="str">
        <f>IF(J31="","",申込用紙!H42)</f>
        <v/>
      </c>
      <c r="L31" s="55"/>
      <c r="M31" s="53" t="str">
        <f>IF(申込用紙!L42="","",申込用紙!L42)</f>
        <v/>
      </c>
      <c r="N31" s="53" t="str">
        <f>IF(申込用紙!M42="","",申込用紙!M42)</f>
        <v/>
      </c>
      <c r="O31" s="52" t="str">
        <f>IF(申込用紙!$J$6="","",申込用紙!$J$6)</f>
        <v/>
      </c>
      <c r="P31" s="52" t="str">
        <f>IF(G31="","",申込用紙!$B$2)</f>
        <v/>
      </c>
    </row>
    <row r="32" spans="1:16" ht="13.5" x14ac:dyDescent="0.15">
      <c r="A32" s="31"/>
      <c r="B32" s="49">
        <f>申込用紙!G42</f>
        <v>0</v>
      </c>
      <c r="C32" s="50"/>
      <c r="D32" s="51" t="str">
        <f>IF(申込用紙!B43="","",申込用紙!$A$4)</f>
        <v/>
      </c>
      <c r="E32" s="52" t="str">
        <f>IF(申込用紙!B43="","",VLOOKUP(D32,コード表!$E$3:$G$102,3,FALSE))</f>
        <v/>
      </c>
      <c r="F32" s="53" t="str">
        <f>IF(申込用紙!B43="","",申込用紙!A43)</f>
        <v/>
      </c>
      <c r="G32" s="54" t="str">
        <f>IF(申込用紙!D43="","",申込用紙!D43)</f>
        <v/>
      </c>
      <c r="H32" s="53" t="str">
        <f>IF(申込用紙!B43="","",申込用紙!E43)</f>
        <v/>
      </c>
      <c r="I32" s="53" t="str">
        <f>IF(申込用紙!B43="","",申込用紙!F43)</f>
        <v/>
      </c>
      <c r="J32" s="53" t="str">
        <f>IF(申込用紙!B43="","",申込用紙!G43)</f>
        <v/>
      </c>
      <c r="K32" s="53" t="str">
        <f>IF(J32="","",申込用紙!H43)</f>
        <v/>
      </c>
      <c r="L32" s="55"/>
      <c r="M32" s="53" t="str">
        <f>IF(申込用紙!L43="","",申込用紙!L43)</f>
        <v/>
      </c>
      <c r="N32" s="53" t="str">
        <f>IF(申込用紙!M43="","",申込用紙!M43)</f>
        <v/>
      </c>
      <c r="O32" s="52" t="str">
        <f>IF(申込用紙!$J$6="","",申込用紙!$J$6)</f>
        <v/>
      </c>
      <c r="P32" s="52" t="str">
        <f>IF(G32="","",申込用紙!$B$2)</f>
        <v/>
      </c>
    </row>
    <row r="33" spans="1:16" ht="13.5" x14ac:dyDescent="0.15">
      <c r="A33" s="31"/>
      <c r="B33" s="49">
        <f>申込用紙!G43</f>
        <v>0</v>
      </c>
      <c r="C33" s="50"/>
      <c r="D33" s="51" t="str">
        <f>IF(申込用紙!B44="","",申込用紙!$A$4)</f>
        <v/>
      </c>
      <c r="E33" s="52" t="str">
        <f>IF(申込用紙!B44="","",VLOOKUP(D33,コード表!$E$3:$G$102,3,FALSE))</f>
        <v/>
      </c>
      <c r="F33" s="53" t="str">
        <f>IF(申込用紙!B44="","",申込用紙!A44)</f>
        <v/>
      </c>
      <c r="G33" s="54" t="str">
        <f>IF(申込用紙!D44="","",申込用紙!D44)</f>
        <v/>
      </c>
      <c r="H33" s="53" t="str">
        <f>IF(申込用紙!B44="","",申込用紙!E44)</f>
        <v/>
      </c>
      <c r="I33" s="53" t="str">
        <f>IF(申込用紙!B44="","",申込用紙!F44)</f>
        <v/>
      </c>
      <c r="J33" s="53" t="str">
        <f>IF(申込用紙!B44="","",申込用紙!G44)</f>
        <v/>
      </c>
      <c r="K33" s="53" t="str">
        <f>IF(J33="","",申込用紙!H44)</f>
        <v/>
      </c>
      <c r="L33" s="55"/>
      <c r="M33" s="53" t="str">
        <f>IF(申込用紙!L44="","",申込用紙!L44)</f>
        <v/>
      </c>
      <c r="N33" s="53" t="str">
        <f>IF(申込用紙!M44="","",申込用紙!M44)</f>
        <v/>
      </c>
      <c r="O33" s="52" t="str">
        <f>IF(申込用紙!$J$6="","",申込用紙!$J$6)</f>
        <v/>
      </c>
      <c r="P33" s="52" t="str">
        <f>IF(G33="","",申込用紙!$B$2)</f>
        <v/>
      </c>
    </row>
    <row r="34" spans="1:16" ht="13.5" x14ac:dyDescent="0.15">
      <c r="A34" s="31"/>
      <c r="B34" s="49">
        <f>申込用紙!G44</f>
        <v>0</v>
      </c>
      <c r="C34" s="50"/>
      <c r="D34" s="51" t="str">
        <f>IF(申込用紙!B45="","",申込用紙!$A$4)</f>
        <v/>
      </c>
      <c r="E34" s="52" t="str">
        <f>IF(申込用紙!B45="","",VLOOKUP(D34,コード表!$E$3:$G$102,3,FALSE))</f>
        <v/>
      </c>
      <c r="F34" s="53" t="str">
        <f>IF(申込用紙!B45="","",申込用紙!A45)</f>
        <v/>
      </c>
      <c r="G34" s="54" t="str">
        <f>IF(申込用紙!D45="","",申込用紙!D45)</f>
        <v/>
      </c>
      <c r="H34" s="53" t="str">
        <f>IF(申込用紙!B45="","",申込用紙!E45)</f>
        <v/>
      </c>
      <c r="I34" s="53" t="str">
        <f>IF(申込用紙!B45="","",申込用紙!F45)</f>
        <v/>
      </c>
      <c r="J34" s="53" t="str">
        <f>IF(申込用紙!B45="","",申込用紙!G45)</f>
        <v/>
      </c>
      <c r="K34" s="53" t="str">
        <f>IF(J34="","",申込用紙!H45)</f>
        <v/>
      </c>
      <c r="L34" s="55"/>
      <c r="M34" s="53" t="str">
        <f>IF(申込用紙!L45="","",申込用紙!L45)</f>
        <v/>
      </c>
      <c r="N34" s="53" t="str">
        <f>IF(申込用紙!M45="","",申込用紙!M45)</f>
        <v/>
      </c>
      <c r="O34" s="52" t="str">
        <f>IF(申込用紙!$J$6="","",申込用紙!$J$6)</f>
        <v/>
      </c>
      <c r="P34" s="52" t="str">
        <f>IF(G34="","",申込用紙!$B$2)</f>
        <v/>
      </c>
    </row>
    <row r="35" spans="1:16" ht="13.5" x14ac:dyDescent="0.15">
      <c r="A35" s="31"/>
      <c r="B35" s="49">
        <f>申込用紙!G45</f>
        <v>0</v>
      </c>
      <c r="C35" s="50"/>
      <c r="D35" s="51" t="str">
        <f>IF(申込用紙!B46="","",申込用紙!$A$4)</f>
        <v/>
      </c>
      <c r="E35" s="52" t="str">
        <f>IF(申込用紙!B46="","",VLOOKUP(D35,コード表!$E$3:$G$102,3,FALSE))</f>
        <v/>
      </c>
      <c r="F35" s="53" t="str">
        <f>IF(申込用紙!B46="","",申込用紙!A46)</f>
        <v/>
      </c>
      <c r="G35" s="54" t="str">
        <f>IF(申込用紙!D46="","",申込用紙!D46)</f>
        <v/>
      </c>
      <c r="H35" s="53" t="str">
        <f>IF(申込用紙!B46="","",申込用紙!E46)</f>
        <v/>
      </c>
      <c r="I35" s="53" t="str">
        <f>IF(申込用紙!B46="","",申込用紙!F46)</f>
        <v/>
      </c>
      <c r="J35" s="53" t="str">
        <f>IF(申込用紙!B46="","",申込用紙!G46)</f>
        <v/>
      </c>
      <c r="K35" s="53" t="str">
        <f>IF(J35="","",申込用紙!H46)</f>
        <v/>
      </c>
      <c r="L35" s="55"/>
      <c r="M35" s="53" t="str">
        <f>IF(申込用紙!L46="","",申込用紙!L46)</f>
        <v/>
      </c>
      <c r="N35" s="53" t="str">
        <f>IF(申込用紙!M46="","",申込用紙!M46)</f>
        <v/>
      </c>
      <c r="O35" s="52" t="str">
        <f>IF(申込用紙!$J$6="","",申込用紙!$J$6)</f>
        <v/>
      </c>
      <c r="P35" s="52" t="str">
        <f>IF(G35="","",申込用紙!$B$2)</f>
        <v/>
      </c>
    </row>
    <row r="36" spans="1:16" ht="13.5" x14ac:dyDescent="0.15">
      <c r="A36" s="31"/>
      <c r="B36" s="49">
        <f>申込用紙!G46</f>
        <v>0</v>
      </c>
      <c r="C36" s="50"/>
      <c r="D36" s="51" t="str">
        <f>IF(申込用紙!B47="","",申込用紙!$A$4)</f>
        <v/>
      </c>
      <c r="E36" s="52" t="str">
        <f>IF(申込用紙!B47="","",VLOOKUP(D36,コード表!$E$3:$G$102,3,FALSE))</f>
        <v/>
      </c>
      <c r="F36" s="53" t="str">
        <f>IF(申込用紙!B47="","",申込用紙!A47)</f>
        <v/>
      </c>
      <c r="G36" s="54" t="str">
        <f>IF(申込用紙!D47="","",申込用紙!D47)</f>
        <v/>
      </c>
      <c r="H36" s="53" t="str">
        <f>IF(申込用紙!B47="","",申込用紙!E47)</f>
        <v/>
      </c>
      <c r="I36" s="53" t="str">
        <f>IF(申込用紙!B47="","",申込用紙!F47)</f>
        <v/>
      </c>
      <c r="J36" s="53" t="str">
        <f>IF(申込用紙!B47="","",申込用紙!G47)</f>
        <v/>
      </c>
      <c r="K36" s="53" t="str">
        <f>IF(J36="","",申込用紙!H47)</f>
        <v/>
      </c>
      <c r="L36" s="55"/>
      <c r="M36" s="53" t="str">
        <f>IF(申込用紙!L47="","",申込用紙!L47)</f>
        <v/>
      </c>
      <c r="N36" s="53" t="str">
        <f>IF(申込用紙!M47="","",申込用紙!M47)</f>
        <v/>
      </c>
      <c r="O36" s="52" t="str">
        <f>IF(申込用紙!$J$6="","",申込用紙!$J$6)</f>
        <v/>
      </c>
      <c r="P36" s="52" t="str">
        <f>IF(G36="","",申込用紙!$B$2)</f>
        <v/>
      </c>
    </row>
    <row r="37" spans="1:16" ht="13.5" x14ac:dyDescent="0.15">
      <c r="A37" s="31"/>
      <c r="B37" s="49">
        <f>申込用紙!G47</f>
        <v>0</v>
      </c>
      <c r="C37" s="50"/>
      <c r="D37" s="51" t="str">
        <f>IF(申込用紙!B48="","",申込用紙!$A$4)</f>
        <v/>
      </c>
      <c r="E37" s="52" t="str">
        <f>IF(申込用紙!B48="","",VLOOKUP(D37,コード表!$E$3:$G$102,3,FALSE))</f>
        <v/>
      </c>
      <c r="F37" s="53" t="str">
        <f>IF(申込用紙!B48="","",申込用紙!A48)</f>
        <v/>
      </c>
      <c r="G37" s="54" t="str">
        <f>IF(申込用紙!D48="","",申込用紙!D48)</f>
        <v/>
      </c>
      <c r="H37" s="53" t="str">
        <f>IF(申込用紙!B48="","",申込用紙!E48)</f>
        <v/>
      </c>
      <c r="I37" s="53" t="str">
        <f>IF(申込用紙!B48="","",申込用紙!F48)</f>
        <v/>
      </c>
      <c r="J37" s="53" t="str">
        <f>IF(申込用紙!B48="","",申込用紙!G48)</f>
        <v/>
      </c>
      <c r="K37" s="53" t="str">
        <f>IF(J37="","",申込用紙!H48)</f>
        <v/>
      </c>
      <c r="L37" s="55"/>
      <c r="M37" s="53" t="str">
        <f>IF(申込用紙!L48="","",申込用紙!L48)</f>
        <v/>
      </c>
      <c r="N37" s="53" t="str">
        <f>IF(申込用紙!M48="","",申込用紙!M48)</f>
        <v/>
      </c>
      <c r="O37" s="52" t="str">
        <f>IF(申込用紙!$J$6="","",申込用紙!$J$6)</f>
        <v/>
      </c>
      <c r="P37" s="52" t="str">
        <f>IF(G37="","",申込用紙!$B$2)</f>
        <v/>
      </c>
    </row>
    <row r="38" spans="1:16" ht="13.5" x14ac:dyDescent="0.15">
      <c r="A38" s="31"/>
      <c r="B38" s="49">
        <f>申込用紙!G48</f>
        <v>0</v>
      </c>
      <c r="C38" s="50"/>
      <c r="D38" s="51" t="str">
        <f>IF(申込用紙!B49="","",申込用紙!$A$4)</f>
        <v/>
      </c>
      <c r="E38" s="52" t="str">
        <f>IF(申込用紙!B49="","",VLOOKUP(D38,コード表!$E$3:$G$102,3,FALSE))</f>
        <v/>
      </c>
      <c r="F38" s="53" t="str">
        <f>IF(申込用紙!B49="","",申込用紙!A49)</f>
        <v/>
      </c>
      <c r="G38" s="54" t="str">
        <f>IF(申込用紙!D49="","",申込用紙!D49)</f>
        <v/>
      </c>
      <c r="H38" s="53" t="str">
        <f>IF(申込用紙!B49="","",申込用紙!E49)</f>
        <v/>
      </c>
      <c r="I38" s="53" t="str">
        <f>IF(申込用紙!B49="","",申込用紙!F49)</f>
        <v/>
      </c>
      <c r="J38" s="53" t="str">
        <f>IF(申込用紙!B49="","",申込用紙!G49)</f>
        <v/>
      </c>
      <c r="K38" s="53" t="str">
        <f>IF(J38="","",申込用紙!H49)</f>
        <v/>
      </c>
      <c r="L38" s="55"/>
      <c r="M38" s="53" t="str">
        <f>IF(申込用紙!L49="","",申込用紙!L49)</f>
        <v/>
      </c>
      <c r="N38" s="53" t="str">
        <f>IF(申込用紙!M49="","",申込用紙!M49)</f>
        <v/>
      </c>
      <c r="O38" s="52" t="str">
        <f>IF(申込用紙!$J$6="","",申込用紙!$J$6)</f>
        <v/>
      </c>
      <c r="P38" s="52" t="str">
        <f>IF(G38="","",申込用紙!$B$2)</f>
        <v/>
      </c>
    </row>
    <row r="39" spans="1:16" ht="13.5" x14ac:dyDescent="0.15">
      <c r="A39" s="31"/>
      <c r="B39" s="49">
        <f>申込用紙!G49</f>
        <v>0</v>
      </c>
      <c r="C39" s="50"/>
      <c r="D39" s="51" t="str">
        <f>IF(申込用紙!B50="","",申込用紙!$A$4)</f>
        <v/>
      </c>
      <c r="E39" s="52" t="str">
        <f>IF(申込用紙!B50="","",VLOOKUP(D39,コード表!$E$3:$G$102,3,FALSE))</f>
        <v/>
      </c>
      <c r="F39" s="53" t="str">
        <f>IF(申込用紙!B50="","",申込用紙!A50)</f>
        <v/>
      </c>
      <c r="G39" s="54" t="str">
        <f>IF(申込用紙!D50="","",申込用紙!D50)</f>
        <v/>
      </c>
      <c r="H39" s="53" t="str">
        <f>IF(申込用紙!B50="","",申込用紙!E50)</f>
        <v/>
      </c>
      <c r="I39" s="53" t="str">
        <f>IF(申込用紙!B50="","",申込用紙!F50)</f>
        <v/>
      </c>
      <c r="J39" s="53" t="str">
        <f>IF(申込用紙!B50="","",申込用紙!G50)</f>
        <v/>
      </c>
      <c r="K39" s="53" t="str">
        <f>IF(J39="","",申込用紙!H50)</f>
        <v/>
      </c>
      <c r="L39" s="55"/>
      <c r="M39" s="53" t="str">
        <f>IF(申込用紙!L50="","",申込用紙!L50)</f>
        <v/>
      </c>
      <c r="N39" s="53" t="str">
        <f>IF(申込用紙!M50="","",申込用紙!M50)</f>
        <v/>
      </c>
      <c r="O39" s="52" t="str">
        <f>IF(申込用紙!$J$6="","",申込用紙!$J$6)</f>
        <v/>
      </c>
      <c r="P39" s="52" t="str">
        <f>IF(G39="","",申込用紙!$B$2)</f>
        <v/>
      </c>
    </row>
    <row r="40" spans="1:16" ht="13.5" x14ac:dyDescent="0.15">
      <c r="A40" s="31"/>
      <c r="B40" s="49">
        <f>申込用紙!G50</f>
        <v>0</v>
      </c>
      <c r="C40" s="50"/>
      <c r="D40" s="51" t="str">
        <f>IF(申込用紙!B51="","",申込用紙!$A$4)</f>
        <v/>
      </c>
      <c r="E40" s="52" t="str">
        <f>IF(申込用紙!B51="","",VLOOKUP(D40,コード表!$E$3:$G$102,3,FALSE))</f>
        <v/>
      </c>
      <c r="F40" s="53" t="str">
        <f>IF(申込用紙!B51="","",申込用紙!A51)</f>
        <v/>
      </c>
      <c r="G40" s="54" t="str">
        <f>IF(申込用紙!D51="","",申込用紙!D51)</f>
        <v/>
      </c>
      <c r="H40" s="53" t="str">
        <f>IF(申込用紙!B51="","",申込用紙!E51)</f>
        <v/>
      </c>
      <c r="I40" s="53" t="str">
        <f>IF(申込用紙!B51="","",申込用紙!F51)</f>
        <v/>
      </c>
      <c r="J40" s="53" t="str">
        <f>IF(申込用紙!B51="","",申込用紙!G51)</f>
        <v/>
      </c>
      <c r="K40" s="53" t="str">
        <f>IF(J40="","",申込用紙!H51)</f>
        <v/>
      </c>
      <c r="L40" s="55"/>
      <c r="M40" s="53" t="str">
        <f>IF(申込用紙!L51="","",申込用紙!L51)</f>
        <v/>
      </c>
      <c r="N40" s="53" t="str">
        <f>IF(申込用紙!M51="","",申込用紙!M51)</f>
        <v/>
      </c>
      <c r="O40" s="52" t="str">
        <f>IF(申込用紙!$J$6="","",申込用紙!$J$6)</f>
        <v/>
      </c>
      <c r="P40" s="52" t="str">
        <f>IF(G40="","",申込用紙!$B$2)</f>
        <v/>
      </c>
    </row>
    <row r="41" spans="1:16" ht="13.5" x14ac:dyDescent="0.15">
      <c r="A41" s="31"/>
      <c r="B41" s="49">
        <f>申込用紙!G51</f>
        <v>0</v>
      </c>
      <c r="C41" s="50"/>
      <c r="D41" s="51" t="str">
        <f>IF(申込用紙!B52="","",申込用紙!$A$4)</f>
        <v/>
      </c>
      <c r="E41" s="52" t="str">
        <f>IF(申込用紙!B52="","",VLOOKUP(D41,コード表!$E$3:$G$102,3,FALSE))</f>
        <v/>
      </c>
      <c r="F41" s="53" t="str">
        <f>IF(申込用紙!B52="","",申込用紙!A52)</f>
        <v/>
      </c>
      <c r="G41" s="54" t="str">
        <f>IF(申込用紙!D52="","",申込用紙!D52)</f>
        <v/>
      </c>
      <c r="H41" s="53" t="str">
        <f>IF(申込用紙!B52="","",申込用紙!E52)</f>
        <v/>
      </c>
      <c r="I41" s="53" t="str">
        <f>IF(申込用紙!B52="","",申込用紙!F52)</f>
        <v/>
      </c>
      <c r="J41" s="53" t="str">
        <f>IF(申込用紙!B52="","",申込用紙!G52)</f>
        <v/>
      </c>
      <c r="K41" s="53" t="str">
        <f>IF(J41="","",申込用紙!H52)</f>
        <v/>
      </c>
      <c r="L41" s="55"/>
      <c r="M41" s="53" t="str">
        <f>IF(申込用紙!L52="","",申込用紙!L52)</f>
        <v/>
      </c>
      <c r="N41" s="53" t="str">
        <f>IF(申込用紙!M52="","",申込用紙!M52)</f>
        <v/>
      </c>
      <c r="O41" s="52" t="str">
        <f>IF(申込用紙!$J$6="","",申込用紙!$J$6)</f>
        <v/>
      </c>
      <c r="P41" s="52" t="str">
        <f>IF(G41="","",申込用紙!$B$2)</f>
        <v/>
      </c>
    </row>
    <row r="42" spans="1:16" ht="13.5" x14ac:dyDescent="0.15">
      <c r="A42" s="31"/>
      <c r="B42" s="49">
        <f>申込用紙!G52</f>
        <v>0</v>
      </c>
      <c r="C42" s="50"/>
      <c r="D42" s="51" t="str">
        <f>IF(申込用紙!B53="","",申込用紙!$A$4)</f>
        <v/>
      </c>
      <c r="E42" s="52" t="str">
        <f>IF(申込用紙!B53="","",VLOOKUP(D42,コード表!$E$3:$G$102,3,FALSE))</f>
        <v/>
      </c>
      <c r="F42" s="53" t="str">
        <f>IF(申込用紙!B53="","",申込用紙!A53)</f>
        <v/>
      </c>
      <c r="G42" s="54" t="str">
        <f>IF(申込用紙!D53="","",申込用紙!D53)</f>
        <v/>
      </c>
      <c r="H42" s="53" t="str">
        <f>IF(申込用紙!B53="","",申込用紙!E53)</f>
        <v/>
      </c>
      <c r="I42" s="53" t="str">
        <f>IF(申込用紙!B53="","",申込用紙!F53)</f>
        <v/>
      </c>
      <c r="J42" s="53" t="str">
        <f>IF(申込用紙!B53="","",申込用紙!G53)</f>
        <v/>
      </c>
      <c r="K42" s="53" t="str">
        <f>IF(J42="","",申込用紙!H53)</f>
        <v/>
      </c>
      <c r="L42" s="55"/>
      <c r="M42" s="53" t="str">
        <f>IF(申込用紙!L53="","",申込用紙!L53)</f>
        <v/>
      </c>
      <c r="N42" s="53" t="str">
        <f>IF(申込用紙!M53="","",申込用紙!M53)</f>
        <v/>
      </c>
      <c r="O42" s="52" t="str">
        <f>IF(申込用紙!$J$6="","",申込用紙!$J$6)</f>
        <v/>
      </c>
      <c r="P42" s="52" t="str">
        <f>IF(G42="","",申込用紙!$B$2)</f>
        <v/>
      </c>
    </row>
    <row r="43" spans="1:16" ht="13.5" x14ac:dyDescent="0.15">
      <c r="A43" s="31"/>
      <c r="B43" s="49">
        <f>申込用紙!G53</f>
        <v>0</v>
      </c>
      <c r="C43" s="50"/>
      <c r="D43" s="51" t="str">
        <f>IF(申込用紙!B54="","",申込用紙!$A$4)</f>
        <v/>
      </c>
      <c r="E43" s="52" t="str">
        <f>IF(申込用紙!B54="","",VLOOKUP(D43,コード表!$E$3:$G$102,3,FALSE))</f>
        <v/>
      </c>
      <c r="F43" s="53" t="str">
        <f>IF(申込用紙!B54="","",申込用紙!A54)</f>
        <v/>
      </c>
      <c r="G43" s="54" t="str">
        <f>IF(申込用紙!D54="","",申込用紙!D54)</f>
        <v/>
      </c>
      <c r="H43" s="53" t="str">
        <f>IF(申込用紙!B54="","",申込用紙!E54)</f>
        <v/>
      </c>
      <c r="I43" s="53" t="str">
        <f>IF(申込用紙!B54="","",申込用紙!F54)</f>
        <v/>
      </c>
      <c r="J43" s="53" t="str">
        <f>IF(申込用紙!B54="","",申込用紙!G54)</f>
        <v/>
      </c>
      <c r="K43" s="53" t="str">
        <f>IF(J43="","",申込用紙!H54)</f>
        <v/>
      </c>
      <c r="L43" s="55"/>
      <c r="M43" s="53" t="str">
        <f>IF(申込用紙!L54="","",申込用紙!L54)</f>
        <v/>
      </c>
      <c r="N43" s="53" t="str">
        <f>IF(申込用紙!M54="","",申込用紙!M54)</f>
        <v/>
      </c>
      <c r="O43" s="52" t="str">
        <f>IF(申込用紙!$J$6="","",申込用紙!$J$6)</f>
        <v/>
      </c>
      <c r="P43" s="52" t="str">
        <f>IF(G43="","",申込用紙!$B$2)</f>
        <v/>
      </c>
    </row>
    <row r="44" spans="1:16" ht="13.5" x14ac:dyDescent="0.15">
      <c r="A44" s="31"/>
      <c r="B44" s="49">
        <f>申込用紙!G54</f>
        <v>0</v>
      </c>
      <c r="C44" s="50"/>
      <c r="D44" s="51" t="str">
        <f>IF(申込用紙!B55="","",申込用紙!$A$4)</f>
        <v/>
      </c>
      <c r="E44" s="52" t="str">
        <f>IF(申込用紙!B55="","",VLOOKUP(D44,コード表!$E$3:$G$102,3,FALSE))</f>
        <v/>
      </c>
      <c r="F44" s="53" t="str">
        <f>IF(申込用紙!B55="","",申込用紙!A55)</f>
        <v/>
      </c>
      <c r="G44" s="54" t="str">
        <f>IF(申込用紙!D55="","",申込用紙!D55)</f>
        <v/>
      </c>
      <c r="H44" s="53" t="str">
        <f>IF(申込用紙!B55="","",申込用紙!E55)</f>
        <v/>
      </c>
      <c r="I44" s="53" t="str">
        <f>IF(申込用紙!B55="","",申込用紙!F55)</f>
        <v/>
      </c>
      <c r="J44" s="53" t="str">
        <f>IF(申込用紙!B55="","",申込用紙!G55)</f>
        <v/>
      </c>
      <c r="K44" s="53" t="str">
        <f>IF(J44="","",申込用紙!H55)</f>
        <v/>
      </c>
      <c r="L44" s="55"/>
      <c r="M44" s="53" t="str">
        <f>IF(申込用紙!L55="","",申込用紙!L55)</f>
        <v/>
      </c>
      <c r="N44" s="53" t="str">
        <f>IF(申込用紙!M55="","",申込用紙!M55)</f>
        <v/>
      </c>
      <c r="O44" s="52" t="str">
        <f>IF(申込用紙!$J$6="","",申込用紙!$J$6)</f>
        <v/>
      </c>
      <c r="P44" s="52" t="str">
        <f>IF(G44="","",申込用紙!$B$2)</f>
        <v/>
      </c>
    </row>
    <row r="45" spans="1:16" ht="13.5" x14ac:dyDescent="0.15">
      <c r="A45" s="31"/>
      <c r="B45" s="49">
        <f>申込用紙!G55</f>
        <v>0</v>
      </c>
      <c r="C45" s="50"/>
      <c r="D45" s="51" t="str">
        <f>IF(申込用紙!B56="","",申込用紙!$A$4)</f>
        <v/>
      </c>
      <c r="E45" s="52" t="str">
        <f>IF(申込用紙!B56="","",VLOOKUP(D45,コード表!$E$3:$G$102,3,FALSE))</f>
        <v/>
      </c>
      <c r="F45" s="53" t="str">
        <f>IF(申込用紙!B56="","",申込用紙!A56)</f>
        <v/>
      </c>
      <c r="G45" s="54" t="str">
        <f>IF(申込用紙!D56="","",申込用紙!D56)</f>
        <v/>
      </c>
      <c r="H45" s="53" t="str">
        <f>IF(申込用紙!B56="","",申込用紙!E56)</f>
        <v/>
      </c>
      <c r="I45" s="53" t="str">
        <f>IF(申込用紙!B56="","",申込用紙!F56)</f>
        <v/>
      </c>
      <c r="J45" s="53" t="str">
        <f>IF(申込用紙!B56="","",申込用紙!G56)</f>
        <v/>
      </c>
      <c r="K45" s="53" t="str">
        <f>IF(J45="","",申込用紙!H56)</f>
        <v/>
      </c>
      <c r="L45" s="55"/>
      <c r="M45" s="53" t="str">
        <f>IF(申込用紙!L56="","",申込用紙!L56)</f>
        <v/>
      </c>
      <c r="N45" s="53" t="str">
        <f>IF(申込用紙!M56="","",申込用紙!M56)</f>
        <v/>
      </c>
      <c r="O45" s="52" t="str">
        <f>IF(申込用紙!$J$6="","",申込用紙!$J$6)</f>
        <v/>
      </c>
      <c r="P45" s="52" t="str">
        <f>IF(G45="","",申込用紙!$B$2)</f>
        <v/>
      </c>
    </row>
    <row r="46" spans="1:16" ht="13.5" x14ac:dyDescent="0.15">
      <c r="A46" s="31"/>
      <c r="B46" s="49">
        <f>申込用紙!G56</f>
        <v>0</v>
      </c>
      <c r="C46" s="50"/>
      <c r="D46" s="51" t="str">
        <f>IF(申込用紙!B57="","",申込用紙!$A$4)</f>
        <v/>
      </c>
      <c r="E46" s="52" t="str">
        <f>IF(申込用紙!B57="","",VLOOKUP(D46,コード表!$E$3:$G$102,3,FALSE))</f>
        <v/>
      </c>
      <c r="F46" s="53" t="str">
        <f>IF(申込用紙!B57="","",申込用紙!A57)</f>
        <v/>
      </c>
      <c r="G46" s="54" t="str">
        <f>IF(申込用紙!D57="","",申込用紙!D57)</f>
        <v/>
      </c>
      <c r="H46" s="53" t="str">
        <f>IF(申込用紙!B57="","",申込用紙!E57)</f>
        <v/>
      </c>
      <c r="I46" s="53" t="str">
        <f>IF(申込用紙!B57="","",申込用紙!F57)</f>
        <v/>
      </c>
      <c r="J46" s="53" t="str">
        <f>IF(申込用紙!B57="","",申込用紙!G57)</f>
        <v/>
      </c>
      <c r="K46" s="53" t="str">
        <f>IF(J46="","",申込用紙!H57)</f>
        <v/>
      </c>
      <c r="L46" s="55"/>
      <c r="M46" s="53" t="str">
        <f>IF(申込用紙!L57="","",申込用紙!L57)</f>
        <v/>
      </c>
      <c r="N46" s="53" t="str">
        <f>IF(申込用紙!M57="","",申込用紙!M57)</f>
        <v/>
      </c>
      <c r="O46" s="52" t="str">
        <f>IF(申込用紙!$J$6="","",申込用紙!$J$6)</f>
        <v/>
      </c>
      <c r="P46" s="52" t="str">
        <f>IF(G46="","",申込用紙!$B$2)</f>
        <v/>
      </c>
    </row>
    <row r="47" spans="1:16" ht="13.5" x14ac:dyDescent="0.15">
      <c r="A47" s="31"/>
      <c r="B47" s="49">
        <f>申込用紙!G57</f>
        <v>0</v>
      </c>
      <c r="C47" s="50"/>
      <c r="D47" s="51" t="str">
        <f>IF(申込用紙!B58="","",申込用紙!$A$4)</f>
        <v/>
      </c>
      <c r="E47" s="52" t="str">
        <f>IF(申込用紙!B58="","",VLOOKUP(D47,コード表!$E$3:$G$102,3,FALSE))</f>
        <v/>
      </c>
      <c r="F47" s="53" t="str">
        <f>IF(申込用紙!B58="","",申込用紙!A58)</f>
        <v/>
      </c>
      <c r="G47" s="54" t="str">
        <f>IF(申込用紙!D58="","",申込用紙!D58)</f>
        <v/>
      </c>
      <c r="H47" s="53" t="str">
        <f>IF(申込用紙!B58="","",申込用紙!E58)</f>
        <v/>
      </c>
      <c r="I47" s="53" t="str">
        <f>IF(申込用紙!B58="","",申込用紙!F58)</f>
        <v/>
      </c>
      <c r="J47" s="53" t="str">
        <f>IF(申込用紙!B58="","",申込用紙!G58)</f>
        <v/>
      </c>
      <c r="K47" s="53" t="str">
        <f>IF(J47="","",申込用紙!H58)</f>
        <v/>
      </c>
      <c r="L47" s="55"/>
      <c r="M47" s="53" t="str">
        <f>IF(申込用紙!L58="","",申込用紙!L58)</f>
        <v/>
      </c>
      <c r="N47" s="53" t="str">
        <f>IF(申込用紙!M58="","",申込用紙!M58)</f>
        <v/>
      </c>
      <c r="O47" s="52" t="str">
        <f>IF(申込用紙!$J$6="","",申込用紙!$J$6)</f>
        <v/>
      </c>
      <c r="P47" s="52" t="str">
        <f>IF(G47="","",申込用紙!$B$2)</f>
        <v/>
      </c>
    </row>
    <row r="48" spans="1:16" ht="13.5" x14ac:dyDescent="0.15">
      <c r="A48" s="31"/>
      <c r="B48" s="49">
        <f>申込用紙!G58</f>
        <v>0</v>
      </c>
      <c r="C48" s="50"/>
      <c r="D48" s="51" t="str">
        <f>IF(申込用紙!B59="","",申込用紙!$A$4)</f>
        <v/>
      </c>
      <c r="E48" s="52" t="str">
        <f>IF(申込用紙!B59="","",VLOOKUP(D48,コード表!$E$3:$G$102,3,FALSE))</f>
        <v/>
      </c>
      <c r="F48" s="53" t="str">
        <f>IF(申込用紙!B59="","",申込用紙!A59)</f>
        <v/>
      </c>
      <c r="G48" s="54" t="str">
        <f>IF(申込用紙!D59="","",申込用紙!D59)</f>
        <v/>
      </c>
      <c r="H48" s="53" t="str">
        <f>IF(申込用紙!B59="","",申込用紙!E59)</f>
        <v/>
      </c>
      <c r="I48" s="53" t="str">
        <f>IF(申込用紙!B59="","",申込用紙!F59)</f>
        <v/>
      </c>
      <c r="J48" s="53" t="str">
        <f>IF(申込用紙!B59="","",申込用紙!G59)</f>
        <v/>
      </c>
      <c r="K48" s="53" t="str">
        <f>IF(J48="","",申込用紙!H59)</f>
        <v/>
      </c>
      <c r="L48" s="55"/>
      <c r="M48" s="53" t="str">
        <f>IF(申込用紙!L59="","",申込用紙!L59)</f>
        <v/>
      </c>
      <c r="N48" s="53" t="str">
        <f>IF(申込用紙!M59="","",申込用紙!M59)</f>
        <v/>
      </c>
      <c r="O48" s="52" t="str">
        <f>IF(申込用紙!$J$6="","",申込用紙!$J$6)</f>
        <v/>
      </c>
      <c r="P48" s="52" t="str">
        <f>IF(G48="","",申込用紙!$B$2)</f>
        <v/>
      </c>
    </row>
    <row r="49" spans="1:16" ht="13.5" x14ac:dyDescent="0.15">
      <c r="A49" s="31"/>
      <c r="B49" s="49">
        <f>申込用紙!G59</f>
        <v>0</v>
      </c>
      <c r="C49" s="50"/>
      <c r="D49" s="51" t="str">
        <f>IF(申込用紙!B60="","",申込用紙!$A$4)</f>
        <v/>
      </c>
      <c r="E49" s="52" t="str">
        <f>IF(申込用紙!B60="","",VLOOKUP(D49,コード表!$E$3:$G$102,3,FALSE))</f>
        <v/>
      </c>
      <c r="F49" s="53" t="str">
        <f>IF(申込用紙!B60="","",申込用紙!A60)</f>
        <v/>
      </c>
      <c r="G49" s="54" t="str">
        <f>IF(申込用紙!D60="","",申込用紙!D60)</f>
        <v/>
      </c>
      <c r="H49" s="53" t="str">
        <f>IF(申込用紙!B60="","",申込用紙!E60)</f>
        <v/>
      </c>
      <c r="I49" s="53" t="str">
        <f>IF(申込用紙!B60="","",申込用紙!F60)</f>
        <v/>
      </c>
      <c r="J49" s="53" t="str">
        <f>IF(申込用紙!B60="","",申込用紙!G60)</f>
        <v/>
      </c>
      <c r="K49" s="53" t="str">
        <f>IF(J49="","",申込用紙!H60)</f>
        <v/>
      </c>
      <c r="L49" s="55"/>
      <c r="M49" s="53" t="str">
        <f>IF(申込用紙!L60="","",申込用紙!L60)</f>
        <v/>
      </c>
      <c r="N49" s="53" t="str">
        <f>IF(申込用紙!M60="","",申込用紙!M60)</f>
        <v/>
      </c>
      <c r="O49" s="52" t="str">
        <f>IF(申込用紙!$J$6="","",申込用紙!$J$6)</f>
        <v/>
      </c>
      <c r="P49" s="52" t="str">
        <f>IF(G49="","",申込用紙!$B$2)</f>
        <v/>
      </c>
    </row>
    <row r="50" spans="1:16" ht="13.5" x14ac:dyDescent="0.15">
      <c r="A50" s="31"/>
      <c r="B50" s="49">
        <f>申込用紙!G60</f>
        <v>0</v>
      </c>
      <c r="C50" s="50"/>
      <c r="D50" s="51" t="str">
        <f>IF(申込用紙!B61="","",申込用紙!$A$4)</f>
        <v/>
      </c>
      <c r="E50" s="52" t="str">
        <f>IF(申込用紙!B61="","",VLOOKUP(D50,コード表!$E$3:$G$102,3,FALSE))</f>
        <v/>
      </c>
      <c r="F50" s="53" t="str">
        <f>IF(申込用紙!B61="","",申込用紙!A61)</f>
        <v/>
      </c>
      <c r="G50" s="54" t="str">
        <f>IF(申込用紙!D61="","",申込用紙!D61)</f>
        <v/>
      </c>
      <c r="H50" s="53" t="str">
        <f>IF(申込用紙!B61="","",申込用紙!E61)</f>
        <v/>
      </c>
      <c r="I50" s="53" t="str">
        <f>IF(申込用紙!B61="","",申込用紙!F61)</f>
        <v/>
      </c>
      <c r="J50" s="53" t="str">
        <f>IF(申込用紙!B61="","",申込用紙!G61)</f>
        <v/>
      </c>
      <c r="K50" s="53" t="str">
        <f>IF(J50="","",申込用紙!H61)</f>
        <v/>
      </c>
      <c r="L50" s="55"/>
      <c r="M50" s="53" t="str">
        <f>IF(申込用紙!L61="","",申込用紙!L61)</f>
        <v/>
      </c>
      <c r="N50" s="53" t="str">
        <f>IF(申込用紙!M61="","",申込用紙!M61)</f>
        <v/>
      </c>
      <c r="O50" s="52" t="str">
        <f>IF(申込用紙!$J$6="","",申込用紙!$J$6)</f>
        <v/>
      </c>
      <c r="P50" s="52" t="str">
        <f>IF(G50="","",申込用紙!$B$2)</f>
        <v/>
      </c>
    </row>
    <row r="51" spans="1:16" ht="13.5" x14ac:dyDescent="0.15">
      <c r="A51" s="31"/>
      <c r="B51" s="49">
        <f>申込用紙!G61</f>
        <v>0</v>
      </c>
      <c r="C51" s="50"/>
      <c r="D51" s="51" t="str">
        <f>IF(申込用紙!B62="","",申込用紙!$A$4)</f>
        <v/>
      </c>
      <c r="E51" s="52" t="str">
        <f>IF(申込用紙!B62="","",VLOOKUP(D51,コード表!$E$3:$G$102,3,FALSE))</f>
        <v/>
      </c>
      <c r="F51" s="53" t="str">
        <f>IF(申込用紙!B62="","",申込用紙!A62)</f>
        <v/>
      </c>
      <c r="G51" s="54" t="str">
        <f>IF(申込用紙!D62="","",申込用紙!D62)</f>
        <v/>
      </c>
      <c r="H51" s="53" t="str">
        <f>IF(申込用紙!B62="","",申込用紙!E62)</f>
        <v/>
      </c>
      <c r="I51" s="53" t="str">
        <f>IF(申込用紙!B62="","",申込用紙!F62)</f>
        <v/>
      </c>
      <c r="J51" s="53" t="str">
        <f>IF(申込用紙!B62="","",申込用紙!G62)</f>
        <v/>
      </c>
      <c r="K51" s="53" t="str">
        <f>IF(J51="","",申込用紙!H62)</f>
        <v/>
      </c>
      <c r="L51" s="55"/>
      <c r="M51" s="53" t="str">
        <f>IF(申込用紙!L62="","",申込用紙!L62)</f>
        <v/>
      </c>
      <c r="N51" s="53" t="str">
        <f>IF(申込用紙!M62="","",申込用紙!M62)</f>
        <v/>
      </c>
      <c r="O51" s="52" t="str">
        <f>IF(申込用紙!$J$6="","",申込用紙!$J$6)</f>
        <v/>
      </c>
      <c r="P51" s="52" t="str">
        <f>IF(G51="","",申込用紙!$B$2)</f>
        <v/>
      </c>
    </row>
    <row r="52" spans="1:16" ht="13.5" x14ac:dyDescent="0.15">
      <c r="A52" s="31"/>
      <c r="B52" s="49">
        <f>申込用紙!G62</f>
        <v>0</v>
      </c>
      <c r="C52" s="50"/>
      <c r="D52" s="51" t="str">
        <f>IF(申込用紙!B63="","",申込用紙!$A$4)</f>
        <v/>
      </c>
      <c r="E52" s="52" t="str">
        <f>IF(申込用紙!B63="","",VLOOKUP(D52,コード表!$E$3:$G$102,3,FALSE))</f>
        <v/>
      </c>
      <c r="F52" s="53" t="str">
        <f>IF(申込用紙!B63="","",申込用紙!A63)</f>
        <v/>
      </c>
      <c r="G52" s="54" t="str">
        <f>IF(申込用紙!D63="","",申込用紙!D63)</f>
        <v/>
      </c>
      <c r="H52" s="53" t="str">
        <f>IF(申込用紙!B63="","",申込用紙!E63)</f>
        <v/>
      </c>
      <c r="I52" s="53" t="str">
        <f>IF(申込用紙!B63="","",申込用紙!F63)</f>
        <v/>
      </c>
      <c r="J52" s="53" t="str">
        <f>IF(申込用紙!B63="","",申込用紙!G63)</f>
        <v/>
      </c>
      <c r="K52" s="53" t="str">
        <f>IF(J52="","",申込用紙!H63)</f>
        <v/>
      </c>
      <c r="L52" s="55"/>
      <c r="M52" s="53" t="str">
        <f>IF(申込用紙!L63="","",申込用紙!L63)</f>
        <v/>
      </c>
      <c r="N52" s="53" t="str">
        <f>IF(申込用紙!M63="","",申込用紙!M63)</f>
        <v/>
      </c>
      <c r="O52" s="52" t="str">
        <f>IF(申込用紙!$J$6="","",申込用紙!$J$6)</f>
        <v/>
      </c>
      <c r="P52" s="52" t="str">
        <f>IF(G52="","",申込用紙!$B$2)</f>
        <v/>
      </c>
    </row>
    <row r="53" spans="1:16" ht="13.5" x14ac:dyDescent="0.15">
      <c r="A53" s="31"/>
      <c r="B53" s="49">
        <f>申込用紙!G63</f>
        <v>0</v>
      </c>
      <c r="C53" s="50"/>
      <c r="D53" s="51" t="str">
        <f>IF(申込用紙!B64="","",申込用紙!$A$4)</f>
        <v/>
      </c>
      <c r="E53" s="52" t="str">
        <f>IF(申込用紙!B64="","",VLOOKUP(D53,コード表!$E$3:$G$102,3,FALSE))</f>
        <v/>
      </c>
      <c r="F53" s="53" t="str">
        <f>IF(申込用紙!B64="","",申込用紙!A64)</f>
        <v/>
      </c>
      <c r="G53" s="54" t="str">
        <f>IF(申込用紙!D64="","",申込用紙!D64)</f>
        <v/>
      </c>
      <c r="H53" s="53" t="str">
        <f>IF(申込用紙!B64="","",申込用紙!E64)</f>
        <v/>
      </c>
      <c r="I53" s="53" t="str">
        <f>IF(申込用紙!B64="","",申込用紙!F64)</f>
        <v/>
      </c>
      <c r="J53" s="53" t="str">
        <f>IF(申込用紙!B64="","",申込用紙!G64)</f>
        <v/>
      </c>
      <c r="K53" s="53" t="str">
        <f>IF(J53="","",申込用紙!H64)</f>
        <v/>
      </c>
      <c r="L53" s="55"/>
      <c r="M53" s="53" t="str">
        <f>IF(申込用紙!L64="","",申込用紙!L64)</f>
        <v/>
      </c>
      <c r="N53" s="53" t="str">
        <f>IF(申込用紙!M64="","",申込用紙!M64)</f>
        <v/>
      </c>
      <c r="O53" s="52" t="str">
        <f>IF(申込用紙!$J$6="","",申込用紙!$J$6)</f>
        <v/>
      </c>
      <c r="P53" s="52" t="str">
        <f>IF(G53="","",申込用紙!$B$2)</f>
        <v/>
      </c>
    </row>
    <row r="54" spans="1:16" ht="13.5" x14ac:dyDescent="0.15">
      <c r="A54" s="31"/>
      <c r="B54" s="49">
        <f>申込用紙!G64</f>
        <v>0</v>
      </c>
      <c r="C54" s="50"/>
      <c r="D54" s="51" t="str">
        <f>IF(申込用紙!B65="","",申込用紙!$A$4)</f>
        <v/>
      </c>
      <c r="E54" s="52" t="str">
        <f>IF(申込用紙!B65="","",VLOOKUP(D54,コード表!$E$3:$G$102,3,FALSE))</f>
        <v/>
      </c>
      <c r="F54" s="53" t="str">
        <f>IF(申込用紙!B65="","",申込用紙!A65)</f>
        <v/>
      </c>
      <c r="G54" s="54" t="str">
        <f>IF(申込用紙!D65="","",申込用紙!D65)</f>
        <v/>
      </c>
      <c r="H54" s="53" t="str">
        <f>IF(申込用紙!B65="","",申込用紙!E65)</f>
        <v/>
      </c>
      <c r="I54" s="53" t="str">
        <f>IF(申込用紙!B65="","",申込用紙!F65)</f>
        <v/>
      </c>
      <c r="J54" s="53" t="str">
        <f>IF(申込用紙!B65="","",申込用紙!G65)</f>
        <v/>
      </c>
      <c r="K54" s="53" t="str">
        <f>IF(J54="","",申込用紙!H65)</f>
        <v/>
      </c>
      <c r="L54" s="55"/>
      <c r="M54" s="53" t="str">
        <f>IF(申込用紙!L65="","",申込用紙!L65)</f>
        <v/>
      </c>
      <c r="N54" s="53" t="str">
        <f>IF(申込用紙!M65="","",申込用紙!M65)</f>
        <v/>
      </c>
      <c r="O54" s="52" t="str">
        <f>IF(申込用紙!$J$6="","",申込用紙!$J$6)</f>
        <v/>
      </c>
      <c r="P54" s="52" t="str">
        <f>IF(G54="","",申込用紙!$B$2)</f>
        <v/>
      </c>
    </row>
    <row r="55" spans="1:16" ht="13.5" x14ac:dyDescent="0.15">
      <c r="A55" s="31"/>
      <c r="B55" s="49">
        <f>申込用紙!G65</f>
        <v>0</v>
      </c>
      <c r="C55" s="50"/>
      <c r="D55" s="51" t="str">
        <f>IF(申込用紙!B66="","",申込用紙!$A$4)</f>
        <v/>
      </c>
      <c r="E55" s="52" t="str">
        <f>IF(申込用紙!B66="","",VLOOKUP(D55,コード表!$E$3:$G$102,3,FALSE))</f>
        <v/>
      </c>
      <c r="F55" s="53" t="str">
        <f>IF(申込用紙!B66="","",申込用紙!A66)</f>
        <v/>
      </c>
      <c r="G55" s="54" t="str">
        <f>IF(申込用紙!D66="","",申込用紙!D66)</f>
        <v/>
      </c>
      <c r="H55" s="53" t="str">
        <f>IF(申込用紙!B66="","",申込用紙!E66)</f>
        <v/>
      </c>
      <c r="I55" s="53" t="str">
        <f>IF(申込用紙!B66="","",申込用紙!F66)</f>
        <v/>
      </c>
      <c r="J55" s="53" t="str">
        <f>IF(申込用紙!B66="","",申込用紙!G66)</f>
        <v/>
      </c>
      <c r="K55" s="53" t="str">
        <f>IF(J55="","",申込用紙!H66)</f>
        <v/>
      </c>
      <c r="L55" s="55"/>
      <c r="M55" s="53" t="str">
        <f>IF(申込用紙!L66="","",申込用紙!L66)</f>
        <v/>
      </c>
      <c r="N55" s="53" t="str">
        <f>IF(申込用紙!M66="","",申込用紙!M66)</f>
        <v/>
      </c>
      <c r="O55" s="52" t="str">
        <f>IF(申込用紙!$J$6="","",申込用紙!$J$6)</f>
        <v/>
      </c>
      <c r="P55" s="52" t="str">
        <f>IF(G55="","",申込用紙!$B$2)</f>
        <v/>
      </c>
    </row>
    <row r="56" spans="1:16" ht="13.5" x14ac:dyDescent="0.15">
      <c r="A56" s="31"/>
      <c r="B56" s="49">
        <f>申込用紙!G66</f>
        <v>0</v>
      </c>
      <c r="C56" s="50"/>
      <c r="D56" s="51" t="str">
        <f>IF(申込用紙!B67="","",申込用紙!$A$4)</f>
        <v/>
      </c>
      <c r="E56" s="52" t="str">
        <f>IF(申込用紙!B67="","",VLOOKUP(D56,コード表!$E$3:$G$102,3,FALSE))</f>
        <v/>
      </c>
      <c r="F56" s="53" t="str">
        <f>IF(申込用紙!B67="","",申込用紙!A67)</f>
        <v/>
      </c>
      <c r="G56" s="54" t="str">
        <f>IF(申込用紙!D67="","",申込用紙!D67)</f>
        <v/>
      </c>
      <c r="H56" s="53" t="str">
        <f>IF(申込用紙!B67="","",申込用紙!E67)</f>
        <v/>
      </c>
      <c r="I56" s="53" t="str">
        <f>IF(申込用紙!B67="","",申込用紙!F67)</f>
        <v/>
      </c>
      <c r="J56" s="53" t="str">
        <f>IF(申込用紙!B67="","",申込用紙!G67)</f>
        <v/>
      </c>
      <c r="K56" s="53" t="str">
        <f>IF(J56="","",申込用紙!H67)</f>
        <v/>
      </c>
      <c r="L56" s="55"/>
      <c r="M56" s="53" t="str">
        <f>IF(申込用紙!L67="","",申込用紙!L67)</f>
        <v/>
      </c>
      <c r="N56" s="53" t="str">
        <f>IF(申込用紙!M67="","",申込用紙!M67)</f>
        <v/>
      </c>
      <c r="O56" s="52" t="str">
        <f>IF(申込用紙!$J$6="","",申込用紙!$J$6)</f>
        <v/>
      </c>
      <c r="P56" s="52" t="str">
        <f>IF(G56="","",申込用紙!$B$2)</f>
        <v/>
      </c>
    </row>
    <row r="57" spans="1:16" ht="13.5" x14ac:dyDescent="0.15">
      <c r="A57" s="31"/>
      <c r="B57" s="49">
        <f>申込用紙!G67</f>
        <v>0</v>
      </c>
      <c r="C57" s="50"/>
      <c r="D57" s="51" t="str">
        <f>IF(申込用紙!B68="","",申込用紙!$A$4)</f>
        <v/>
      </c>
      <c r="E57" s="52" t="str">
        <f>IF(申込用紙!B68="","",VLOOKUP(D57,コード表!$E$3:$G$102,3,FALSE))</f>
        <v/>
      </c>
      <c r="F57" s="53" t="str">
        <f>IF(申込用紙!B68="","",申込用紙!A68)</f>
        <v/>
      </c>
      <c r="G57" s="54" t="str">
        <f>IF(申込用紙!D68="","",申込用紙!D68)</f>
        <v/>
      </c>
      <c r="H57" s="53" t="str">
        <f>IF(申込用紙!B68="","",申込用紙!E68)</f>
        <v/>
      </c>
      <c r="I57" s="53" t="str">
        <f>IF(申込用紙!B68="","",申込用紙!F68)</f>
        <v/>
      </c>
      <c r="J57" s="53" t="str">
        <f>IF(申込用紙!B68="","",申込用紙!G68)</f>
        <v/>
      </c>
      <c r="K57" s="53" t="str">
        <f>IF(J57="","",申込用紙!H68)</f>
        <v/>
      </c>
      <c r="L57" s="55"/>
      <c r="M57" s="53" t="str">
        <f>IF(申込用紙!L68="","",申込用紙!L68)</f>
        <v/>
      </c>
      <c r="N57" s="53" t="str">
        <f>IF(申込用紙!M68="","",申込用紙!M68)</f>
        <v/>
      </c>
      <c r="O57" s="52" t="str">
        <f>IF(申込用紙!$J$6="","",申込用紙!$J$6)</f>
        <v/>
      </c>
      <c r="P57" s="52" t="str">
        <f>IF(G57="","",申込用紙!$B$2)</f>
        <v/>
      </c>
    </row>
    <row r="58" spans="1:16" ht="13.5" x14ac:dyDescent="0.15">
      <c r="A58" s="31"/>
      <c r="B58" s="49">
        <f>申込用紙!G68</f>
        <v>0</v>
      </c>
      <c r="C58" s="50"/>
      <c r="D58" s="51" t="str">
        <f>IF(申込用紙!B69="","",申込用紙!$A$4)</f>
        <v/>
      </c>
      <c r="E58" s="52" t="str">
        <f>IF(申込用紙!B69="","",VLOOKUP(D58,コード表!$E$3:$G$102,3,FALSE))</f>
        <v/>
      </c>
      <c r="F58" s="53" t="str">
        <f>IF(申込用紙!B69="","",申込用紙!A69)</f>
        <v/>
      </c>
      <c r="G58" s="54" t="str">
        <f>IF(申込用紙!D69="","",申込用紙!D69)</f>
        <v/>
      </c>
      <c r="H58" s="53" t="str">
        <f>IF(申込用紙!B69="","",申込用紙!E69)</f>
        <v/>
      </c>
      <c r="I58" s="53" t="str">
        <f>IF(申込用紙!B69="","",申込用紙!F69)</f>
        <v/>
      </c>
      <c r="J58" s="53" t="str">
        <f>IF(申込用紙!B69="","",申込用紙!G69)</f>
        <v/>
      </c>
      <c r="K58" s="53" t="str">
        <f>IF(J58="","",申込用紙!H69)</f>
        <v/>
      </c>
      <c r="L58" s="55"/>
      <c r="M58" s="53" t="str">
        <f>IF(申込用紙!L69="","",申込用紙!L69)</f>
        <v/>
      </c>
      <c r="N58" s="53" t="str">
        <f>IF(申込用紙!M69="","",申込用紙!M69)</f>
        <v/>
      </c>
      <c r="O58" s="52" t="str">
        <f>IF(申込用紙!$J$6="","",申込用紙!$J$6)</f>
        <v/>
      </c>
      <c r="P58" s="52" t="str">
        <f>IF(G58="","",申込用紙!$B$2)</f>
        <v/>
      </c>
    </row>
    <row r="59" spans="1:16" ht="13.5" x14ac:dyDescent="0.15">
      <c r="A59" s="31"/>
      <c r="B59" s="49">
        <f>申込用紙!G69</f>
        <v>0</v>
      </c>
      <c r="C59" s="50"/>
      <c r="D59" s="51" t="str">
        <f>IF(申込用紙!B70="","",申込用紙!$A$4)</f>
        <v/>
      </c>
      <c r="E59" s="52" t="str">
        <f>IF(申込用紙!B70="","",VLOOKUP(D59,コード表!$E$3:$G$102,3,FALSE))</f>
        <v/>
      </c>
      <c r="F59" s="53" t="str">
        <f>IF(申込用紙!B70="","",申込用紙!A70)</f>
        <v/>
      </c>
      <c r="G59" s="54" t="str">
        <f>IF(申込用紙!D70="","",申込用紙!D70)</f>
        <v/>
      </c>
      <c r="H59" s="53" t="str">
        <f>IF(申込用紙!B70="","",申込用紙!E70)</f>
        <v/>
      </c>
      <c r="I59" s="53" t="str">
        <f>IF(申込用紙!B70="","",申込用紙!F70)</f>
        <v/>
      </c>
      <c r="J59" s="53" t="str">
        <f>IF(申込用紙!B70="","",申込用紙!G70)</f>
        <v/>
      </c>
      <c r="K59" s="53" t="str">
        <f>IF(J59="","",申込用紙!H70)</f>
        <v/>
      </c>
      <c r="L59" s="55"/>
      <c r="M59" s="53" t="str">
        <f>IF(申込用紙!L70="","",申込用紙!L70)</f>
        <v/>
      </c>
      <c r="N59" s="53" t="str">
        <f>IF(申込用紙!M70="","",申込用紙!M70)</f>
        <v/>
      </c>
      <c r="O59" s="52" t="str">
        <f>IF(申込用紙!$J$6="","",申込用紙!$J$6)</f>
        <v/>
      </c>
      <c r="P59" s="52" t="str">
        <f>IF(G59="","",申込用紙!$B$2)</f>
        <v/>
      </c>
    </row>
    <row r="60" spans="1:16" ht="13.5" x14ac:dyDescent="0.15">
      <c r="A60" s="31"/>
      <c r="B60" s="49">
        <f>申込用紙!G70</f>
        <v>0</v>
      </c>
      <c r="C60" s="50"/>
      <c r="D60" s="51" t="str">
        <f>IF(申込用紙!B71="","",申込用紙!$A$4)</f>
        <v/>
      </c>
      <c r="E60" s="52" t="str">
        <f>IF(申込用紙!B71="","",VLOOKUP(D60,コード表!$E$3:$G$102,3,FALSE))</f>
        <v/>
      </c>
      <c r="F60" s="53" t="str">
        <f>IF(申込用紙!B71="","",申込用紙!A71)</f>
        <v/>
      </c>
      <c r="G60" s="54" t="str">
        <f>IF(申込用紙!D71="","",申込用紙!D71)</f>
        <v/>
      </c>
      <c r="H60" s="53" t="str">
        <f>IF(申込用紙!B71="","",申込用紙!E71)</f>
        <v/>
      </c>
      <c r="I60" s="53" t="str">
        <f>IF(申込用紙!B71="","",申込用紙!F71)</f>
        <v/>
      </c>
      <c r="J60" s="53" t="str">
        <f>IF(申込用紙!B71="","",申込用紙!G71)</f>
        <v/>
      </c>
      <c r="K60" s="53" t="str">
        <f>IF(J60="","",申込用紙!H71)</f>
        <v/>
      </c>
      <c r="L60" s="55"/>
      <c r="M60" s="53" t="str">
        <f>IF(申込用紙!L71="","",申込用紙!L71)</f>
        <v/>
      </c>
      <c r="N60" s="53" t="str">
        <f>IF(申込用紙!M71="","",申込用紙!M71)</f>
        <v/>
      </c>
      <c r="O60" s="52" t="str">
        <f>IF(申込用紙!$J$6="","",申込用紙!$J$6)</f>
        <v/>
      </c>
      <c r="P60" s="52" t="str">
        <f>IF(G60="","",申込用紙!$B$2)</f>
        <v/>
      </c>
    </row>
    <row r="61" spans="1:16" ht="13.5" x14ac:dyDescent="0.15">
      <c r="A61" s="31"/>
      <c r="B61" s="49">
        <f>申込用紙!G71</f>
        <v>0</v>
      </c>
      <c r="C61" s="50"/>
      <c r="D61" s="51" t="str">
        <f>IF(申込用紙!B72="","",申込用紙!$A$4)</f>
        <v/>
      </c>
      <c r="E61" s="52" t="str">
        <f>IF(申込用紙!B72="","",VLOOKUP(D61,コード表!$E$3:$G$102,3,FALSE))</f>
        <v/>
      </c>
      <c r="F61" s="53" t="str">
        <f>IF(申込用紙!B72="","",申込用紙!A72)</f>
        <v/>
      </c>
      <c r="G61" s="54" t="str">
        <f>IF(申込用紙!D72="","",申込用紙!D72)</f>
        <v/>
      </c>
      <c r="H61" s="53" t="str">
        <f>IF(申込用紙!B72="","",申込用紙!E72)</f>
        <v/>
      </c>
      <c r="I61" s="53" t="str">
        <f>IF(申込用紙!B72="","",申込用紙!F72)</f>
        <v/>
      </c>
      <c r="J61" s="53" t="str">
        <f>IF(申込用紙!B72="","",申込用紙!G72)</f>
        <v/>
      </c>
      <c r="K61" s="53" t="str">
        <f>IF(J61="","",申込用紙!H72)</f>
        <v/>
      </c>
      <c r="L61" s="55"/>
      <c r="M61" s="53" t="str">
        <f>IF(申込用紙!L72="","",申込用紙!L72)</f>
        <v/>
      </c>
      <c r="N61" s="53" t="str">
        <f>IF(申込用紙!M72="","",申込用紙!M72)</f>
        <v/>
      </c>
      <c r="O61" s="52" t="str">
        <f>IF(申込用紙!$J$6="","",申込用紙!$J$6)</f>
        <v/>
      </c>
      <c r="P61" s="52" t="str">
        <f>IF(G61="","",申込用紙!$B$2)</f>
        <v/>
      </c>
    </row>
    <row r="62" spans="1:16" ht="13.5" x14ac:dyDescent="0.15">
      <c r="A62" s="31"/>
      <c r="B62" s="49">
        <f>申込用紙!G72</f>
        <v>0</v>
      </c>
      <c r="C62" s="50"/>
      <c r="D62" s="51" t="str">
        <f>IF(申込用紙!B73="","",申込用紙!$A$4)</f>
        <v/>
      </c>
      <c r="E62" s="52" t="str">
        <f>IF(申込用紙!B73="","",VLOOKUP(D62,コード表!$E$3:$G$102,3,FALSE))</f>
        <v/>
      </c>
      <c r="F62" s="53" t="str">
        <f>IF(申込用紙!B73="","",申込用紙!A73)</f>
        <v/>
      </c>
      <c r="G62" s="54" t="str">
        <f>IF(申込用紙!D73="","",申込用紙!D73)</f>
        <v/>
      </c>
      <c r="H62" s="53" t="str">
        <f>IF(申込用紙!B73="","",申込用紙!E73)</f>
        <v/>
      </c>
      <c r="I62" s="53" t="str">
        <f>IF(申込用紙!B73="","",申込用紙!F73)</f>
        <v/>
      </c>
      <c r="J62" s="53" t="str">
        <f>IF(申込用紙!B73="","",申込用紙!G73)</f>
        <v/>
      </c>
      <c r="K62" s="53" t="str">
        <f>IF(J62="","",申込用紙!H73)</f>
        <v/>
      </c>
      <c r="L62" s="55"/>
      <c r="M62" s="53" t="str">
        <f>IF(申込用紙!L73="","",申込用紙!L73)</f>
        <v/>
      </c>
      <c r="N62" s="53" t="str">
        <f>IF(申込用紙!M73="","",申込用紙!M73)</f>
        <v/>
      </c>
      <c r="O62" s="52" t="str">
        <f>IF(申込用紙!$J$6="","",申込用紙!$J$6)</f>
        <v/>
      </c>
      <c r="P62" s="52" t="str">
        <f>IF(G62="","",申込用紙!$B$2)</f>
        <v/>
      </c>
    </row>
    <row r="63" spans="1:16" ht="13.5" x14ac:dyDescent="0.15">
      <c r="A63" s="31"/>
      <c r="B63" s="49">
        <f>申込用紙!G73</f>
        <v>0</v>
      </c>
      <c r="C63" s="50"/>
      <c r="D63" s="51" t="str">
        <f>IF(申込用紙!B74="","",申込用紙!$A$4)</f>
        <v/>
      </c>
      <c r="E63" s="52" t="str">
        <f>IF(申込用紙!B74="","",VLOOKUP(D63,コード表!$E$3:$G$102,3,FALSE))</f>
        <v/>
      </c>
      <c r="F63" s="53" t="str">
        <f>IF(申込用紙!B74="","",申込用紙!A74)</f>
        <v/>
      </c>
      <c r="G63" s="54" t="str">
        <f>IF(申込用紙!D74="","",申込用紙!D74)</f>
        <v/>
      </c>
      <c r="H63" s="53" t="str">
        <f>IF(申込用紙!B74="","",申込用紙!E74)</f>
        <v/>
      </c>
      <c r="I63" s="53" t="str">
        <f>IF(申込用紙!B74="","",申込用紙!F74)</f>
        <v/>
      </c>
      <c r="J63" s="53" t="str">
        <f>IF(申込用紙!B74="","",申込用紙!G74)</f>
        <v/>
      </c>
      <c r="K63" s="53" t="str">
        <f>IF(J63="","",申込用紙!H74)</f>
        <v/>
      </c>
      <c r="L63" s="55"/>
      <c r="M63" s="53" t="str">
        <f>IF(申込用紙!L74="","",申込用紙!L74)</f>
        <v/>
      </c>
      <c r="N63" s="53" t="str">
        <f>IF(申込用紙!M74="","",申込用紙!M74)</f>
        <v/>
      </c>
      <c r="O63" s="52" t="str">
        <f>IF(申込用紙!$J$6="","",申込用紙!$J$6)</f>
        <v/>
      </c>
      <c r="P63" s="52" t="str">
        <f>IF(G63="","",申込用紙!$B$2)</f>
        <v/>
      </c>
    </row>
    <row r="64" spans="1:16" ht="13.5" x14ac:dyDescent="0.15">
      <c r="A64" s="31"/>
      <c r="B64" s="49">
        <f>申込用紙!G74</f>
        <v>0</v>
      </c>
      <c r="C64" s="50"/>
      <c r="D64" s="51" t="str">
        <f>IF(申込用紙!B75="","",申込用紙!$A$4)</f>
        <v/>
      </c>
      <c r="E64" s="52" t="str">
        <f>IF(申込用紙!B75="","",VLOOKUP(D64,コード表!$E$3:$G$102,3,FALSE))</f>
        <v/>
      </c>
      <c r="F64" s="53" t="str">
        <f>IF(申込用紙!B75="","",申込用紙!A75)</f>
        <v/>
      </c>
      <c r="G64" s="54" t="str">
        <f>IF(申込用紙!D75="","",申込用紙!D75)</f>
        <v/>
      </c>
      <c r="H64" s="53" t="str">
        <f>IF(申込用紙!B75="","",申込用紙!E75)</f>
        <v/>
      </c>
      <c r="I64" s="53" t="str">
        <f>IF(申込用紙!B75="","",申込用紙!F75)</f>
        <v/>
      </c>
      <c r="J64" s="53" t="str">
        <f>IF(申込用紙!B75="","",申込用紙!G75)</f>
        <v/>
      </c>
      <c r="K64" s="53" t="str">
        <f>IF(J64="","",申込用紙!H75)</f>
        <v/>
      </c>
      <c r="L64" s="55"/>
      <c r="M64" s="53" t="str">
        <f>IF(申込用紙!L75="","",申込用紙!L75)</f>
        <v/>
      </c>
      <c r="N64" s="53" t="str">
        <f>IF(申込用紙!M75="","",申込用紙!M75)</f>
        <v/>
      </c>
      <c r="O64" s="52" t="str">
        <f>IF(申込用紙!$J$6="","",申込用紙!$J$6)</f>
        <v/>
      </c>
      <c r="P64" s="52" t="str">
        <f>IF(G64="","",申込用紙!$B$2)</f>
        <v/>
      </c>
    </row>
    <row r="65" spans="1:16" ht="13.5" x14ac:dyDescent="0.15">
      <c r="A65" s="31"/>
      <c r="B65" s="49">
        <f>申込用紙!G75</f>
        <v>0</v>
      </c>
      <c r="C65" s="50"/>
      <c r="D65" s="51" t="str">
        <f>IF(申込用紙!B76="","",申込用紙!$A$4)</f>
        <v/>
      </c>
      <c r="E65" s="52" t="str">
        <f>IF(申込用紙!B76="","",VLOOKUP(D65,コード表!$E$3:$G$102,3,FALSE))</f>
        <v/>
      </c>
      <c r="F65" s="53" t="str">
        <f>IF(申込用紙!B76="","",申込用紙!A76)</f>
        <v/>
      </c>
      <c r="G65" s="54" t="str">
        <f>IF(申込用紙!D76="","",申込用紙!D76)</f>
        <v/>
      </c>
      <c r="H65" s="53" t="str">
        <f>IF(申込用紙!B76="","",申込用紙!E76)</f>
        <v/>
      </c>
      <c r="I65" s="53" t="str">
        <f>IF(申込用紙!B76="","",申込用紙!F76)</f>
        <v/>
      </c>
      <c r="J65" s="53" t="str">
        <f>IF(申込用紙!B76="","",申込用紙!G76)</f>
        <v/>
      </c>
      <c r="K65" s="53" t="str">
        <f>IF(J65="","",申込用紙!H76)</f>
        <v/>
      </c>
      <c r="L65" s="55"/>
      <c r="M65" s="53" t="str">
        <f>IF(申込用紙!L76="","",申込用紙!L76)</f>
        <v/>
      </c>
      <c r="N65" s="53" t="str">
        <f>IF(申込用紙!M76="","",申込用紙!M76)</f>
        <v/>
      </c>
      <c r="O65" s="52" t="str">
        <f>IF(申込用紙!$J$6="","",申込用紙!$J$6)</f>
        <v/>
      </c>
      <c r="P65" s="52" t="str">
        <f>IF(G65="","",申込用紙!$B$2)</f>
        <v/>
      </c>
    </row>
    <row r="66" spans="1:16" ht="13.5" x14ac:dyDescent="0.15">
      <c r="A66" s="31"/>
      <c r="B66" s="49">
        <f>申込用紙!G76</f>
        <v>0</v>
      </c>
      <c r="C66" s="50"/>
      <c r="D66" s="51" t="str">
        <f>IF(申込用紙!B77="","",申込用紙!$A$4)</f>
        <v/>
      </c>
      <c r="E66" s="52" t="str">
        <f>IF(申込用紙!B77="","",VLOOKUP(D66,コード表!$E$3:$G$102,3,FALSE))</f>
        <v/>
      </c>
      <c r="F66" s="53" t="str">
        <f>IF(申込用紙!B77="","",申込用紙!A77)</f>
        <v/>
      </c>
      <c r="G66" s="54" t="str">
        <f>IF(申込用紙!D77="","",申込用紙!D77)</f>
        <v/>
      </c>
      <c r="H66" s="53" t="str">
        <f>IF(申込用紙!B77="","",申込用紙!E77)</f>
        <v/>
      </c>
      <c r="I66" s="53" t="str">
        <f>IF(申込用紙!B77="","",申込用紙!F77)</f>
        <v/>
      </c>
      <c r="J66" s="53" t="str">
        <f>IF(申込用紙!B77="","",申込用紙!G77)</f>
        <v/>
      </c>
      <c r="K66" s="53" t="str">
        <f>IF(J66="","",申込用紙!H77)</f>
        <v/>
      </c>
      <c r="L66" s="55"/>
      <c r="M66" s="53" t="str">
        <f>IF(申込用紙!L77="","",申込用紙!L77)</f>
        <v/>
      </c>
      <c r="N66" s="53" t="str">
        <f>IF(申込用紙!M77="","",申込用紙!M77)</f>
        <v/>
      </c>
      <c r="O66" s="52" t="str">
        <f>IF(申込用紙!$J$6="","",申込用紙!$J$6)</f>
        <v/>
      </c>
      <c r="P66" s="52" t="str">
        <f>IF(G66="","",申込用紙!$B$2)</f>
        <v/>
      </c>
    </row>
    <row r="67" spans="1:16" ht="13.5" x14ac:dyDescent="0.15">
      <c r="A67" s="31"/>
      <c r="B67" s="49">
        <f>申込用紙!G77</f>
        <v>0</v>
      </c>
      <c r="C67" s="50"/>
      <c r="D67" s="51" t="str">
        <f>IF(申込用紙!B78="","",申込用紙!$A$4)</f>
        <v/>
      </c>
      <c r="E67" s="52" t="str">
        <f>IF(申込用紙!B78="","",VLOOKUP(D67,コード表!$E$3:$G$102,3,FALSE))</f>
        <v/>
      </c>
      <c r="F67" s="53" t="str">
        <f>IF(申込用紙!B78="","",申込用紙!A78)</f>
        <v/>
      </c>
      <c r="G67" s="54" t="str">
        <f>IF(申込用紙!D78="","",申込用紙!D78)</f>
        <v/>
      </c>
      <c r="H67" s="53" t="str">
        <f>IF(申込用紙!B78="","",申込用紙!E78)</f>
        <v/>
      </c>
      <c r="I67" s="53" t="str">
        <f>IF(申込用紙!B78="","",申込用紙!F78)</f>
        <v/>
      </c>
      <c r="J67" s="53" t="str">
        <f>IF(申込用紙!B78="","",申込用紙!G78)</f>
        <v/>
      </c>
      <c r="K67" s="53" t="str">
        <f>IF(J67="","",申込用紙!H78)</f>
        <v/>
      </c>
      <c r="L67" s="55"/>
      <c r="M67" s="53" t="str">
        <f>IF(申込用紙!L78="","",申込用紙!L78)</f>
        <v/>
      </c>
      <c r="N67" s="53" t="str">
        <f>IF(申込用紙!M78="","",申込用紙!M78)</f>
        <v/>
      </c>
      <c r="O67" s="52" t="str">
        <f>IF(申込用紙!$J$6="","",申込用紙!$J$6)</f>
        <v/>
      </c>
      <c r="P67" s="52" t="str">
        <f>IF(G67="","",申込用紙!$B$2)</f>
        <v/>
      </c>
    </row>
    <row r="68" spans="1:16" ht="13.5" x14ac:dyDescent="0.15">
      <c r="A68" s="31"/>
      <c r="B68" s="49">
        <f>申込用紙!G78</f>
        <v>0</v>
      </c>
      <c r="C68" s="50"/>
      <c r="D68" s="51" t="str">
        <f>IF(申込用紙!B79="","",申込用紙!$A$4)</f>
        <v/>
      </c>
      <c r="E68" s="52" t="str">
        <f>IF(申込用紙!B79="","",VLOOKUP(D68,コード表!$E$3:$G$102,3,FALSE))</f>
        <v/>
      </c>
      <c r="F68" s="53" t="str">
        <f>IF(申込用紙!B79="","",申込用紙!A79)</f>
        <v/>
      </c>
      <c r="G68" s="54" t="str">
        <f>IF(申込用紙!D79="","",申込用紙!D79)</f>
        <v/>
      </c>
      <c r="H68" s="53" t="str">
        <f>IF(申込用紙!B79="","",申込用紙!E79)</f>
        <v/>
      </c>
      <c r="I68" s="53" t="str">
        <f>IF(申込用紙!B79="","",申込用紙!F79)</f>
        <v/>
      </c>
      <c r="J68" s="53" t="str">
        <f>IF(申込用紙!B79="","",申込用紙!G79)</f>
        <v/>
      </c>
      <c r="K68" s="53" t="str">
        <f>IF(J68="","",申込用紙!H79)</f>
        <v/>
      </c>
      <c r="L68" s="55"/>
      <c r="M68" s="53" t="str">
        <f>IF(申込用紙!L79="","",申込用紙!L79)</f>
        <v/>
      </c>
      <c r="N68" s="53" t="str">
        <f>IF(申込用紙!M79="","",申込用紙!M79)</f>
        <v/>
      </c>
      <c r="O68" s="52" t="str">
        <f>IF(申込用紙!$J$6="","",申込用紙!$J$6)</f>
        <v/>
      </c>
      <c r="P68" s="52" t="str">
        <f>IF(G68="","",申込用紙!$B$2)</f>
        <v/>
      </c>
    </row>
    <row r="69" spans="1:16" ht="13.5" x14ac:dyDescent="0.15">
      <c r="A69" s="31"/>
      <c r="B69" s="49">
        <f>申込用紙!G79</f>
        <v>0</v>
      </c>
      <c r="C69" s="50"/>
      <c r="D69" s="51" t="str">
        <f>IF(申込用紙!B80="","",申込用紙!$A$4)</f>
        <v/>
      </c>
      <c r="E69" s="52" t="str">
        <f>IF(申込用紙!B80="","",VLOOKUP(D69,コード表!$E$3:$G$102,3,FALSE))</f>
        <v/>
      </c>
      <c r="F69" s="53" t="str">
        <f>IF(申込用紙!B80="","",申込用紙!A80)</f>
        <v/>
      </c>
      <c r="G69" s="54" t="str">
        <f>IF(申込用紙!D80="","",申込用紙!D80)</f>
        <v/>
      </c>
      <c r="H69" s="53" t="str">
        <f>IF(申込用紙!B80="","",申込用紙!E80)</f>
        <v/>
      </c>
      <c r="I69" s="53" t="str">
        <f>IF(申込用紙!B80="","",申込用紙!F80)</f>
        <v/>
      </c>
      <c r="J69" s="53" t="str">
        <f>IF(申込用紙!B80="","",申込用紙!G80)</f>
        <v/>
      </c>
      <c r="K69" s="53" t="str">
        <f>IF(J69="","",申込用紙!H80)</f>
        <v/>
      </c>
      <c r="L69" s="55"/>
      <c r="M69" s="53" t="str">
        <f>IF(申込用紙!L80="","",申込用紙!L80)</f>
        <v/>
      </c>
      <c r="N69" s="53" t="str">
        <f>IF(申込用紙!M80="","",申込用紙!M80)</f>
        <v/>
      </c>
      <c r="O69" s="52" t="str">
        <f>IF(申込用紙!$J$6="","",申込用紙!$J$6)</f>
        <v/>
      </c>
      <c r="P69" s="52" t="str">
        <f>IF(G69="","",申込用紙!$B$2)</f>
        <v/>
      </c>
    </row>
    <row r="70" spans="1:16" ht="13.5" x14ac:dyDescent="0.15">
      <c r="A70" s="31"/>
      <c r="B70" s="49">
        <f>申込用紙!G80</f>
        <v>0</v>
      </c>
      <c r="C70" s="50"/>
      <c r="D70" s="51" t="str">
        <f>IF(申込用紙!B81="","",申込用紙!$A$4)</f>
        <v/>
      </c>
      <c r="E70" s="52" t="str">
        <f>IF(申込用紙!B81="","",VLOOKUP(D70,コード表!$E$3:$G$102,3,FALSE))</f>
        <v/>
      </c>
      <c r="F70" s="53" t="str">
        <f>IF(申込用紙!B81="","",申込用紙!A81)</f>
        <v/>
      </c>
      <c r="G70" s="54" t="str">
        <f>IF(申込用紙!D81="","",申込用紙!D81)</f>
        <v/>
      </c>
      <c r="H70" s="53" t="str">
        <f>IF(申込用紙!B81="","",申込用紙!E81)</f>
        <v/>
      </c>
      <c r="I70" s="53" t="str">
        <f>IF(申込用紙!B81="","",申込用紙!F81)</f>
        <v/>
      </c>
      <c r="J70" s="53" t="str">
        <f>IF(申込用紙!B81="","",申込用紙!G81)</f>
        <v/>
      </c>
      <c r="K70" s="53" t="str">
        <f>IF(J70="","",申込用紙!H81)</f>
        <v/>
      </c>
      <c r="L70" s="55"/>
      <c r="M70" s="53" t="str">
        <f>IF(申込用紙!L81="","",申込用紙!L81)</f>
        <v/>
      </c>
      <c r="N70" s="53" t="str">
        <f>IF(申込用紙!M81="","",申込用紙!M81)</f>
        <v/>
      </c>
      <c r="O70" s="52" t="str">
        <f>IF(申込用紙!$J$6="","",申込用紙!$J$6)</f>
        <v/>
      </c>
      <c r="P70" s="52" t="str">
        <f>IF(G70="","",申込用紙!$B$2)</f>
        <v/>
      </c>
    </row>
    <row r="71" spans="1:16" ht="13.5" x14ac:dyDescent="0.15">
      <c r="A71" s="31"/>
      <c r="B71" s="49">
        <f>申込用紙!G81</f>
        <v>0</v>
      </c>
      <c r="C71" s="50"/>
      <c r="D71" s="51" t="str">
        <f>IF(申込用紙!B82="","",申込用紙!$A$4)</f>
        <v/>
      </c>
      <c r="E71" s="52" t="str">
        <f>IF(申込用紙!B82="","",VLOOKUP(D71,コード表!$E$3:$G$102,3,FALSE))</f>
        <v/>
      </c>
      <c r="F71" s="53" t="str">
        <f>IF(申込用紙!B82="","",申込用紙!A82)</f>
        <v/>
      </c>
      <c r="G71" s="54" t="str">
        <f>IF(申込用紙!D82="","",申込用紙!D82)</f>
        <v/>
      </c>
      <c r="H71" s="53" t="str">
        <f>IF(申込用紙!B82="","",申込用紙!E82)</f>
        <v/>
      </c>
      <c r="I71" s="53" t="str">
        <f>IF(申込用紙!B82="","",申込用紙!F82)</f>
        <v/>
      </c>
      <c r="J71" s="53" t="str">
        <f>IF(申込用紙!B82="","",申込用紙!G82)</f>
        <v/>
      </c>
      <c r="K71" s="53" t="str">
        <f>IF(J71="","",申込用紙!H82)</f>
        <v/>
      </c>
      <c r="L71" s="55"/>
      <c r="M71" s="53" t="str">
        <f>IF(申込用紙!L82="","",申込用紙!L82)</f>
        <v/>
      </c>
      <c r="N71" s="53" t="str">
        <f>IF(申込用紙!M82="","",申込用紙!M82)</f>
        <v/>
      </c>
      <c r="O71" s="52" t="str">
        <f>IF(申込用紙!$J$6="","",申込用紙!$J$6)</f>
        <v/>
      </c>
      <c r="P71" s="52" t="str">
        <f>IF(G71="","",申込用紙!$B$2)</f>
        <v/>
      </c>
    </row>
    <row r="72" spans="1:16" ht="13.5" x14ac:dyDescent="0.15">
      <c r="A72" s="31"/>
      <c r="B72" s="49">
        <f>申込用紙!G82</f>
        <v>0</v>
      </c>
      <c r="C72" s="50"/>
      <c r="D72" s="51" t="str">
        <f>IF(申込用紙!B83="","",申込用紙!$A$4)</f>
        <v/>
      </c>
      <c r="E72" s="52" t="str">
        <f>IF(申込用紙!B83="","",VLOOKUP(D72,コード表!$E$3:$G$102,3,FALSE))</f>
        <v/>
      </c>
      <c r="F72" s="53" t="str">
        <f>IF(申込用紙!B83="","",申込用紙!A83)</f>
        <v/>
      </c>
      <c r="G72" s="54" t="str">
        <f>IF(申込用紙!D83="","",申込用紙!D83)</f>
        <v/>
      </c>
      <c r="H72" s="53" t="str">
        <f>IF(申込用紙!B83="","",申込用紙!E83)</f>
        <v/>
      </c>
      <c r="I72" s="53" t="str">
        <f>IF(申込用紙!B83="","",申込用紙!F83)</f>
        <v/>
      </c>
      <c r="J72" s="53" t="str">
        <f>IF(申込用紙!B83="","",申込用紙!G83)</f>
        <v/>
      </c>
      <c r="K72" s="53" t="str">
        <f>IF(J72="","",申込用紙!H83)</f>
        <v/>
      </c>
      <c r="L72" s="55"/>
      <c r="M72" s="53" t="str">
        <f>IF(申込用紙!L83="","",申込用紙!L83)</f>
        <v/>
      </c>
      <c r="N72" s="53" t="str">
        <f>IF(申込用紙!M83="","",申込用紙!M83)</f>
        <v/>
      </c>
      <c r="O72" s="52" t="str">
        <f>IF(申込用紙!$J$6="","",申込用紙!$J$6)</f>
        <v/>
      </c>
      <c r="P72" s="52" t="str">
        <f>IF(G72="","",申込用紙!$B$2)</f>
        <v/>
      </c>
    </row>
    <row r="73" spans="1:16" ht="13.5" x14ac:dyDescent="0.15">
      <c r="A73" s="31"/>
      <c r="B73" s="49">
        <f>申込用紙!G83</f>
        <v>0</v>
      </c>
      <c r="C73" s="50"/>
      <c r="D73" s="51" t="str">
        <f>IF(申込用紙!B84="","",申込用紙!$A$4)</f>
        <v/>
      </c>
      <c r="E73" s="52" t="str">
        <f>IF(申込用紙!B84="","",VLOOKUP(D73,コード表!$E$3:$G$102,3,FALSE))</f>
        <v/>
      </c>
      <c r="F73" s="53" t="str">
        <f>IF(申込用紙!B84="","",申込用紙!A84)</f>
        <v/>
      </c>
      <c r="G73" s="54" t="str">
        <f>IF(申込用紙!D84="","",申込用紙!D84)</f>
        <v/>
      </c>
      <c r="H73" s="53" t="str">
        <f>IF(申込用紙!B84="","",申込用紙!E84)</f>
        <v/>
      </c>
      <c r="I73" s="53" t="str">
        <f>IF(申込用紙!B84="","",申込用紙!F84)</f>
        <v/>
      </c>
      <c r="J73" s="53" t="str">
        <f>IF(申込用紙!B84="","",申込用紙!G84)</f>
        <v/>
      </c>
      <c r="K73" s="53" t="str">
        <f>IF(J73="","",申込用紙!H84)</f>
        <v/>
      </c>
      <c r="L73" s="55"/>
      <c r="M73" s="53" t="str">
        <f>IF(申込用紙!L84="","",申込用紙!L84)</f>
        <v/>
      </c>
      <c r="N73" s="53" t="str">
        <f>IF(申込用紙!M84="","",申込用紙!M84)</f>
        <v/>
      </c>
      <c r="O73" s="52" t="str">
        <f>IF(申込用紙!$J$6="","",申込用紙!$J$6)</f>
        <v/>
      </c>
      <c r="P73" s="52" t="str">
        <f>IF(G73="","",申込用紙!$B$2)</f>
        <v/>
      </c>
    </row>
    <row r="74" spans="1:16" ht="13.5" x14ac:dyDescent="0.15">
      <c r="A74" s="31"/>
      <c r="B74" s="49">
        <f>申込用紙!G84</f>
        <v>0</v>
      </c>
      <c r="C74" s="50"/>
      <c r="D74" s="51" t="str">
        <f>IF(申込用紙!B85="","",申込用紙!$A$4)</f>
        <v/>
      </c>
      <c r="E74" s="52" t="str">
        <f>IF(申込用紙!B85="","",VLOOKUP(D74,コード表!$E$3:$G$102,3,FALSE))</f>
        <v/>
      </c>
      <c r="F74" s="53" t="str">
        <f>IF(申込用紙!B85="","",申込用紙!A85)</f>
        <v/>
      </c>
      <c r="G74" s="54" t="str">
        <f>IF(申込用紙!D85="","",申込用紙!D85)</f>
        <v/>
      </c>
      <c r="H74" s="53" t="str">
        <f>IF(申込用紙!B85="","",申込用紙!E85)</f>
        <v/>
      </c>
      <c r="I74" s="53" t="str">
        <f>IF(申込用紙!B85="","",申込用紙!F85)</f>
        <v/>
      </c>
      <c r="J74" s="53" t="str">
        <f>IF(申込用紙!B85="","",申込用紙!G85)</f>
        <v/>
      </c>
      <c r="K74" s="53" t="str">
        <f>IF(J74="","",申込用紙!H85)</f>
        <v/>
      </c>
      <c r="L74" s="55"/>
      <c r="M74" s="53" t="str">
        <f>IF(申込用紙!L85="","",申込用紙!L85)</f>
        <v/>
      </c>
      <c r="N74" s="53" t="str">
        <f>IF(申込用紙!M85="","",申込用紙!M85)</f>
        <v/>
      </c>
      <c r="O74" s="52" t="str">
        <f>IF(申込用紙!$J$6="","",申込用紙!$J$6)</f>
        <v/>
      </c>
      <c r="P74" s="52" t="str">
        <f>IF(G74="","",申込用紙!$B$2)</f>
        <v/>
      </c>
    </row>
    <row r="75" spans="1:16" ht="13.5" x14ac:dyDescent="0.15">
      <c r="A75" s="31"/>
      <c r="B75" s="49">
        <f>申込用紙!G85</f>
        <v>0</v>
      </c>
      <c r="C75" s="50"/>
      <c r="D75" s="51" t="str">
        <f>IF(申込用紙!B86="","",申込用紙!$A$4)</f>
        <v/>
      </c>
      <c r="E75" s="52" t="str">
        <f>IF(申込用紙!B86="","",VLOOKUP(D75,コード表!$E$3:$G$102,3,FALSE))</f>
        <v/>
      </c>
      <c r="F75" s="53" t="str">
        <f>IF(申込用紙!B86="","",申込用紙!A86)</f>
        <v/>
      </c>
      <c r="G75" s="54" t="str">
        <f>IF(申込用紙!D86="","",申込用紙!D86)</f>
        <v/>
      </c>
      <c r="H75" s="53" t="str">
        <f>IF(申込用紙!B86="","",申込用紙!E86)</f>
        <v/>
      </c>
      <c r="I75" s="53" t="str">
        <f>IF(申込用紙!B86="","",申込用紙!F86)</f>
        <v/>
      </c>
      <c r="J75" s="53" t="str">
        <f>IF(申込用紙!B86="","",申込用紙!G86)</f>
        <v/>
      </c>
      <c r="K75" s="53" t="str">
        <f>IF(J75="","",申込用紙!H86)</f>
        <v/>
      </c>
      <c r="L75" s="55"/>
      <c r="M75" s="53" t="str">
        <f>IF(申込用紙!L86="","",申込用紙!L86)</f>
        <v/>
      </c>
      <c r="N75" s="53" t="str">
        <f>IF(申込用紙!M86="","",申込用紙!M86)</f>
        <v/>
      </c>
      <c r="O75" s="52" t="str">
        <f>IF(申込用紙!$J$6="","",申込用紙!$J$6)</f>
        <v/>
      </c>
      <c r="P75" s="52" t="str">
        <f>IF(G75="","",申込用紙!$B$2)</f>
        <v/>
      </c>
    </row>
    <row r="76" spans="1:16" ht="13.5" x14ac:dyDescent="0.15">
      <c r="A76" s="31"/>
      <c r="B76" s="49">
        <f>申込用紙!G86</f>
        <v>0</v>
      </c>
      <c r="C76" s="50"/>
      <c r="D76" s="51" t="str">
        <f>IF(申込用紙!B87="","",申込用紙!$A$4)</f>
        <v/>
      </c>
      <c r="E76" s="52" t="str">
        <f>IF(申込用紙!B87="","",VLOOKUP(D76,コード表!$E$3:$G$102,3,FALSE))</f>
        <v/>
      </c>
      <c r="F76" s="53" t="str">
        <f>IF(申込用紙!B87="","",申込用紙!A87)</f>
        <v/>
      </c>
      <c r="G76" s="54" t="str">
        <f>IF(申込用紙!D87="","",申込用紙!D87)</f>
        <v/>
      </c>
      <c r="H76" s="53" t="str">
        <f>IF(申込用紙!B87="","",申込用紙!E87)</f>
        <v/>
      </c>
      <c r="I76" s="53" t="str">
        <f>IF(申込用紙!B87="","",申込用紙!F87)</f>
        <v/>
      </c>
      <c r="J76" s="53" t="str">
        <f>IF(申込用紙!B87="","",申込用紙!G87)</f>
        <v/>
      </c>
      <c r="K76" s="53" t="str">
        <f>IF(J76="","",申込用紙!H87)</f>
        <v/>
      </c>
      <c r="L76" s="55"/>
      <c r="M76" s="53" t="str">
        <f>IF(申込用紙!L87="","",申込用紙!L87)</f>
        <v/>
      </c>
      <c r="N76" s="53" t="str">
        <f>IF(申込用紙!M87="","",申込用紙!M87)</f>
        <v/>
      </c>
      <c r="O76" s="52" t="str">
        <f>IF(申込用紙!$J$6="","",申込用紙!$J$6)</f>
        <v/>
      </c>
      <c r="P76" s="52" t="str">
        <f>IF(G76="","",申込用紙!$B$2)</f>
        <v/>
      </c>
    </row>
    <row r="77" spans="1:16" ht="13.5" x14ac:dyDescent="0.15">
      <c r="A77" s="31"/>
      <c r="B77" s="49">
        <f>申込用紙!G87</f>
        <v>0</v>
      </c>
      <c r="C77" s="50"/>
      <c r="D77" s="51" t="str">
        <f>IF(申込用紙!B88="","",申込用紙!$A$4)</f>
        <v/>
      </c>
      <c r="E77" s="52" t="str">
        <f>IF(申込用紙!B88="","",VLOOKUP(D77,コード表!$E$3:$G$102,3,FALSE))</f>
        <v/>
      </c>
      <c r="F77" s="53" t="str">
        <f>IF(申込用紙!B88="","",申込用紙!A88)</f>
        <v/>
      </c>
      <c r="G77" s="54" t="str">
        <f>IF(申込用紙!D88="","",申込用紙!D88)</f>
        <v/>
      </c>
      <c r="H77" s="53" t="str">
        <f>IF(申込用紙!B88="","",申込用紙!E88)</f>
        <v/>
      </c>
      <c r="I77" s="53" t="str">
        <f>IF(申込用紙!B88="","",申込用紙!F88)</f>
        <v/>
      </c>
      <c r="J77" s="53" t="str">
        <f>IF(申込用紙!B88="","",申込用紙!G88)</f>
        <v/>
      </c>
      <c r="K77" s="53" t="str">
        <f>IF(J77="","",申込用紙!H88)</f>
        <v/>
      </c>
      <c r="L77" s="55"/>
      <c r="M77" s="53" t="str">
        <f>IF(申込用紙!L88="","",申込用紙!L88)</f>
        <v/>
      </c>
      <c r="N77" s="53" t="str">
        <f>IF(申込用紙!M88="","",申込用紙!M88)</f>
        <v/>
      </c>
      <c r="O77" s="52" t="str">
        <f>IF(申込用紙!$J$6="","",申込用紙!$J$6)</f>
        <v/>
      </c>
      <c r="P77" s="52" t="str">
        <f>IF(G77="","",申込用紙!$B$2)</f>
        <v/>
      </c>
    </row>
    <row r="78" spans="1:16" ht="13.5" x14ac:dyDescent="0.15">
      <c r="A78" s="31"/>
      <c r="B78" s="49">
        <f>申込用紙!G88</f>
        <v>0</v>
      </c>
      <c r="C78" s="50"/>
      <c r="D78" s="51" t="str">
        <f>IF(申込用紙!B89="","",申込用紙!$A$4)</f>
        <v/>
      </c>
      <c r="E78" s="52" t="str">
        <f>IF(申込用紙!B89="","",VLOOKUP(D78,コード表!$E$3:$G$102,3,FALSE))</f>
        <v/>
      </c>
      <c r="F78" s="53" t="str">
        <f>IF(申込用紙!B89="","",申込用紙!A89)</f>
        <v/>
      </c>
      <c r="G78" s="54" t="str">
        <f>IF(申込用紙!D89="","",申込用紙!D89)</f>
        <v/>
      </c>
      <c r="H78" s="53" t="str">
        <f>IF(申込用紙!B89="","",申込用紙!E89)</f>
        <v/>
      </c>
      <c r="I78" s="53" t="str">
        <f>IF(申込用紙!B89="","",申込用紙!F89)</f>
        <v/>
      </c>
      <c r="J78" s="53" t="str">
        <f>IF(申込用紙!B89="","",申込用紙!G89)</f>
        <v/>
      </c>
      <c r="K78" s="53" t="str">
        <f>IF(J78="","",申込用紙!H89)</f>
        <v/>
      </c>
      <c r="L78" s="55"/>
      <c r="M78" s="53" t="str">
        <f>IF(申込用紙!L89="","",申込用紙!L89)</f>
        <v/>
      </c>
      <c r="N78" s="53" t="str">
        <f>IF(申込用紙!M89="","",申込用紙!M89)</f>
        <v/>
      </c>
      <c r="O78" s="52" t="str">
        <f>IF(申込用紙!$J$6="","",申込用紙!$J$6)</f>
        <v/>
      </c>
      <c r="P78" s="52" t="str">
        <f>IF(G78="","",申込用紙!$B$2)</f>
        <v/>
      </c>
    </row>
    <row r="79" spans="1:16" ht="13.5" x14ac:dyDescent="0.15">
      <c r="A79" s="31"/>
      <c r="B79" s="49">
        <f>申込用紙!G89</f>
        <v>0</v>
      </c>
      <c r="C79" s="50"/>
      <c r="D79" s="51" t="str">
        <f>IF(申込用紙!B90="","",申込用紙!$A$4)</f>
        <v/>
      </c>
      <c r="E79" s="52" t="str">
        <f>IF(申込用紙!B90="","",VLOOKUP(D79,コード表!$E$3:$G$102,3,FALSE))</f>
        <v/>
      </c>
      <c r="F79" s="53" t="str">
        <f>IF(申込用紙!B90="","",申込用紙!A90)</f>
        <v/>
      </c>
      <c r="G79" s="54" t="str">
        <f>IF(申込用紙!D90="","",申込用紙!D90)</f>
        <v/>
      </c>
      <c r="H79" s="53" t="str">
        <f>IF(申込用紙!B90="","",申込用紙!E90)</f>
        <v/>
      </c>
      <c r="I79" s="53" t="str">
        <f>IF(申込用紙!B90="","",申込用紙!F90)</f>
        <v/>
      </c>
      <c r="J79" s="53" t="str">
        <f>IF(申込用紙!B90="","",申込用紙!G90)</f>
        <v/>
      </c>
      <c r="K79" s="53" t="str">
        <f>IF(J79="","",申込用紙!H90)</f>
        <v/>
      </c>
      <c r="L79" s="55"/>
      <c r="M79" s="53" t="str">
        <f>IF(申込用紙!L90="","",申込用紙!L90)</f>
        <v/>
      </c>
      <c r="N79" s="53" t="str">
        <f>IF(申込用紙!M90="","",申込用紙!M90)</f>
        <v/>
      </c>
      <c r="O79" s="52" t="str">
        <f>IF(申込用紙!$J$6="","",申込用紙!$J$6)</f>
        <v/>
      </c>
      <c r="P79" s="52" t="str">
        <f>IF(G79="","",申込用紙!$B$2)</f>
        <v/>
      </c>
    </row>
    <row r="80" spans="1:16" ht="13.5" x14ac:dyDescent="0.15">
      <c r="A80" s="31"/>
      <c r="B80" s="49">
        <f>申込用紙!G90</f>
        <v>0</v>
      </c>
      <c r="C80" s="50"/>
      <c r="D80" s="51" t="str">
        <f>IF(申込用紙!B91="","",申込用紙!$A$4)</f>
        <v/>
      </c>
      <c r="E80" s="52" t="str">
        <f>IF(申込用紙!B91="","",VLOOKUP(D80,コード表!$E$3:$G$102,3,FALSE))</f>
        <v/>
      </c>
      <c r="F80" s="53" t="str">
        <f>IF(申込用紙!B91="","",申込用紙!A91)</f>
        <v/>
      </c>
      <c r="G80" s="54" t="str">
        <f>IF(申込用紙!D91="","",申込用紙!D91)</f>
        <v/>
      </c>
      <c r="H80" s="53" t="str">
        <f>IF(申込用紙!B91="","",申込用紙!E91)</f>
        <v/>
      </c>
      <c r="I80" s="53" t="str">
        <f>IF(申込用紙!B91="","",申込用紙!F91)</f>
        <v/>
      </c>
      <c r="J80" s="53" t="str">
        <f>IF(申込用紙!B91="","",申込用紙!G91)</f>
        <v/>
      </c>
      <c r="K80" s="53" t="str">
        <f>IF(J80="","",申込用紙!H91)</f>
        <v/>
      </c>
      <c r="L80" s="55"/>
      <c r="M80" s="53" t="str">
        <f>IF(申込用紙!L91="","",申込用紙!L91)</f>
        <v/>
      </c>
      <c r="N80" s="53" t="str">
        <f>IF(申込用紙!M91="","",申込用紙!M91)</f>
        <v/>
      </c>
      <c r="O80" s="52" t="str">
        <f>IF(申込用紙!$J$6="","",申込用紙!$J$6)</f>
        <v/>
      </c>
      <c r="P80" s="52" t="str">
        <f>IF(G80="","",申込用紙!$B$2)</f>
        <v/>
      </c>
    </row>
    <row r="81" spans="1:16" ht="13.5" x14ac:dyDescent="0.15">
      <c r="A81" s="31"/>
      <c r="B81" s="49">
        <f>申込用紙!G91</f>
        <v>0</v>
      </c>
      <c r="C81" s="50"/>
      <c r="D81" s="51" t="str">
        <f>IF(申込用紙!B92="","",申込用紙!$A$4)</f>
        <v/>
      </c>
      <c r="E81" s="52" t="str">
        <f>IF(申込用紙!B92="","",VLOOKUP(D81,コード表!$E$3:$G$102,3,FALSE))</f>
        <v/>
      </c>
      <c r="F81" s="53" t="str">
        <f>IF(申込用紙!B92="","",申込用紙!A92)</f>
        <v/>
      </c>
      <c r="G81" s="54" t="str">
        <f>IF(申込用紙!D92="","",申込用紙!D92)</f>
        <v/>
      </c>
      <c r="H81" s="53" t="str">
        <f>IF(申込用紙!B92="","",申込用紙!E92)</f>
        <v/>
      </c>
      <c r="I81" s="53" t="str">
        <f>IF(申込用紙!B92="","",申込用紙!F92)</f>
        <v/>
      </c>
      <c r="J81" s="53" t="str">
        <f>IF(申込用紙!B92="","",申込用紙!G92)</f>
        <v/>
      </c>
      <c r="K81" s="53" t="str">
        <f>IF(J81="","",申込用紙!H92)</f>
        <v/>
      </c>
      <c r="L81" s="55"/>
      <c r="M81" s="53" t="str">
        <f>IF(申込用紙!L92="","",申込用紙!L92)</f>
        <v/>
      </c>
      <c r="N81" s="53" t="str">
        <f>IF(申込用紙!M92="","",申込用紙!M92)</f>
        <v/>
      </c>
      <c r="O81" s="52" t="str">
        <f>IF(申込用紙!$J$6="","",申込用紙!$J$6)</f>
        <v/>
      </c>
      <c r="P81" s="52" t="str">
        <f>IF(G81="","",申込用紙!$B$2)</f>
        <v/>
      </c>
    </row>
    <row r="82" spans="1:16" ht="13.5" x14ac:dyDescent="0.15">
      <c r="A82" s="31"/>
      <c r="B82" s="49">
        <f>申込用紙!G92</f>
        <v>0</v>
      </c>
      <c r="C82" s="50"/>
      <c r="D82" s="51" t="str">
        <f>IF(申込用紙!B93="","",申込用紙!$A$4)</f>
        <v/>
      </c>
      <c r="E82" s="52" t="str">
        <f>IF(申込用紙!B93="","",VLOOKUP(D82,コード表!$E$3:$G$102,3,FALSE))</f>
        <v/>
      </c>
      <c r="F82" s="53" t="str">
        <f>IF(申込用紙!B93="","",申込用紙!A93)</f>
        <v/>
      </c>
      <c r="G82" s="54" t="str">
        <f>IF(申込用紙!D93="","",申込用紙!D93)</f>
        <v/>
      </c>
      <c r="H82" s="53" t="str">
        <f>IF(申込用紙!B93="","",申込用紙!E93)</f>
        <v/>
      </c>
      <c r="I82" s="53" t="str">
        <f>IF(申込用紙!B93="","",申込用紙!F93)</f>
        <v/>
      </c>
      <c r="J82" s="53" t="str">
        <f>IF(申込用紙!B93="","",申込用紙!G93)</f>
        <v/>
      </c>
      <c r="K82" s="53" t="str">
        <f>IF(J82="","",申込用紙!H93)</f>
        <v/>
      </c>
      <c r="L82" s="55"/>
      <c r="M82" s="53" t="str">
        <f>IF(申込用紙!L93="","",申込用紙!L93)</f>
        <v/>
      </c>
      <c r="N82" s="53" t="str">
        <f>IF(申込用紙!M93="","",申込用紙!M93)</f>
        <v/>
      </c>
      <c r="O82" s="52" t="str">
        <f>IF(申込用紙!$J$6="","",申込用紙!$J$6)</f>
        <v/>
      </c>
      <c r="P82" s="52" t="str">
        <f>IF(G82="","",申込用紙!$B$2)</f>
        <v/>
      </c>
    </row>
    <row r="83" spans="1:16" ht="13.5" x14ac:dyDescent="0.15">
      <c r="A83" s="31"/>
      <c r="B83" s="49">
        <f>申込用紙!G93</f>
        <v>0</v>
      </c>
      <c r="C83" s="50"/>
      <c r="D83" s="51" t="str">
        <f>IF(申込用紙!B94="","",申込用紙!$A$4)</f>
        <v/>
      </c>
      <c r="E83" s="52" t="str">
        <f>IF(申込用紙!B94="","",VLOOKUP(D83,コード表!$E$3:$G$102,3,FALSE))</f>
        <v/>
      </c>
      <c r="F83" s="53" t="str">
        <f>IF(申込用紙!B94="","",申込用紙!A94)</f>
        <v/>
      </c>
      <c r="G83" s="54" t="str">
        <f>IF(申込用紙!D94="","",申込用紙!D94)</f>
        <v/>
      </c>
      <c r="H83" s="53" t="str">
        <f>IF(申込用紙!B94="","",申込用紙!E94)</f>
        <v/>
      </c>
      <c r="I83" s="53" t="str">
        <f>IF(申込用紙!B94="","",申込用紙!F94)</f>
        <v/>
      </c>
      <c r="J83" s="53" t="str">
        <f>IF(申込用紙!B94="","",申込用紙!G94)</f>
        <v/>
      </c>
      <c r="K83" s="53" t="str">
        <f>IF(J83="","",申込用紙!H94)</f>
        <v/>
      </c>
      <c r="L83" s="55"/>
      <c r="M83" s="53" t="str">
        <f>IF(申込用紙!L94="","",申込用紙!L94)</f>
        <v/>
      </c>
      <c r="N83" s="53" t="str">
        <f>IF(申込用紙!M94="","",申込用紙!M94)</f>
        <v/>
      </c>
      <c r="O83" s="52" t="str">
        <f>IF(申込用紙!$J$6="","",申込用紙!$J$6)</f>
        <v/>
      </c>
      <c r="P83" s="52" t="str">
        <f>IF(G83="","",申込用紙!$B$2)</f>
        <v/>
      </c>
    </row>
    <row r="84" spans="1:16" ht="13.5" x14ac:dyDescent="0.15">
      <c r="A84" s="31"/>
      <c r="B84" s="49">
        <f>申込用紙!G94</f>
        <v>0</v>
      </c>
      <c r="C84" s="50"/>
      <c r="D84" s="51" t="str">
        <f>IF(申込用紙!B95="","",申込用紙!$A$4)</f>
        <v/>
      </c>
      <c r="E84" s="52" t="str">
        <f>IF(申込用紙!B95="","",VLOOKUP(D84,コード表!$E$3:$G$102,3,FALSE))</f>
        <v/>
      </c>
      <c r="F84" s="53" t="str">
        <f>IF(申込用紙!B95="","",申込用紙!A95)</f>
        <v/>
      </c>
      <c r="G84" s="54" t="str">
        <f>IF(申込用紙!D95="","",申込用紙!D95)</f>
        <v/>
      </c>
      <c r="H84" s="53" t="str">
        <f>IF(申込用紙!B95="","",申込用紙!E95)</f>
        <v/>
      </c>
      <c r="I84" s="53" t="str">
        <f>IF(申込用紙!B95="","",申込用紙!F95)</f>
        <v/>
      </c>
      <c r="J84" s="53" t="str">
        <f>IF(申込用紙!B95="","",申込用紙!G95)</f>
        <v/>
      </c>
      <c r="K84" s="53" t="str">
        <f>IF(J84="","",申込用紙!H95)</f>
        <v/>
      </c>
      <c r="L84" s="55"/>
      <c r="M84" s="53" t="str">
        <f>IF(申込用紙!L95="","",申込用紙!L95)</f>
        <v/>
      </c>
      <c r="N84" s="53" t="str">
        <f>IF(申込用紙!M95="","",申込用紙!M95)</f>
        <v/>
      </c>
      <c r="O84" s="52" t="str">
        <f>IF(申込用紙!$J$6="","",申込用紙!$J$6)</f>
        <v/>
      </c>
      <c r="P84" s="52" t="str">
        <f>IF(G84="","",申込用紙!$B$2)</f>
        <v/>
      </c>
    </row>
    <row r="85" spans="1:16" ht="13.5" x14ac:dyDescent="0.15">
      <c r="A85" s="31"/>
      <c r="B85" s="49">
        <f>申込用紙!G95</f>
        <v>0</v>
      </c>
      <c r="C85" s="50"/>
      <c r="D85" s="51" t="str">
        <f>IF(申込用紙!B96="","",申込用紙!$A$4)</f>
        <v/>
      </c>
      <c r="E85" s="52" t="str">
        <f>IF(申込用紙!B96="","",VLOOKUP(D85,コード表!$E$3:$G$102,3,FALSE))</f>
        <v/>
      </c>
      <c r="F85" s="53" t="str">
        <f>IF(申込用紙!B96="","",申込用紙!A96)</f>
        <v/>
      </c>
      <c r="G85" s="54" t="str">
        <f>IF(申込用紙!D96="","",申込用紙!D96)</f>
        <v/>
      </c>
      <c r="H85" s="53" t="str">
        <f>IF(申込用紙!B96="","",申込用紙!E96)</f>
        <v/>
      </c>
      <c r="I85" s="53" t="str">
        <f>IF(申込用紙!B96="","",申込用紙!F96)</f>
        <v/>
      </c>
      <c r="J85" s="53" t="str">
        <f>IF(申込用紙!B96="","",申込用紙!G96)</f>
        <v/>
      </c>
      <c r="K85" s="53" t="str">
        <f>IF(J85="","",申込用紙!H96)</f>
        <v/>
      </c>
      <c r="L85" s="55"/>
      <c r="M85" s="53" t="str">
        <f>IF(申込用紙!L96="","",申込用紙!L96)</f>
        <v/>
      </c>
      <c r="N85" s="53" t="str">
        <f>IF(申込用紙!M96="","",申込用紙!M96)</f>
        <v/>
      </c>
      <c r="O85" s="52" t="str">
        <f>IF(申込用紙!$J$6="","",申込用紙!$J$6)</f>
        <v/>
      </c>
      <c r="P85" s="52" t="str">
        <f>IF(G85="","",申込用紙!$B$2)</f>
        <v/>
      </c>
    </row>
    <row r="86" spans="1:16" ht="13.5" x14ac:dyDescent="0.15">
      <c r="A86" s="31"/>
      <c r="B86" s="49">
        <f>申込用紙!G96</f>
        <v>0</v>
      </c>
      <c r="C86" s="50"/>
      <c r="D86" s="51" t="str">
        <f>IF(申込用紙!B97="","",申込用紙!$A$4)</f>
        <v/>
      </c>
      <c r="E86" s="52" t="str">
        <f>IF(申込用紙!B97="","",VLOOKUP(D86,コード表!$E$3:$G$102,3,FALSE))</f>
        <v/>
      </c>
      <c r="F86" s="53" t="str">
        <f>IF(申込用紙!B97="","",申込用紙!A97)</f>
        <v/>
      </c>
      <c r="G86" s="54" t="str">
        <f>IF(申込用紙!D97="","",申込用紙!D97)</f>
        <v/>
      </c>
      <c r="H86" s="53" t="str">
        <f>IF(申込用紙!B97="","",申込用紙!E97)</f>
        <v/>
      </c>
      <c r="I86" s="53" t="str">
        <f>IF(申込用紙!B97="","",申込用紙!F97)</f>
        <v/>
      </c>
      <c r="J86" s="53" t="str">
        <f>IF(申込用紙!B97="","",申込用紙!G97)</f>
        <v/>
      </c>
      <c r="K86" s="53" t="str">
        <f>IF(J86="","",申込用紙!H97)</f>
        <v/>
      </c>
      <c r="L86" s="55"/>
      <c r="M86" s="53" t="str">
        <f>IF(申込用紙!L97="","",申込用紙!L97)</f>
        <v/>
      </c>
      <c r="N86" s="53" t="str">
        <f>IF(申込用紙!M97="","",申込用紙!M97)</f>
        <v/>
      </c>
      <c r="O86" s="52" t="str">
        <f>IF(申込用紙!$J$6="","",申込用紙!$J$6)</f>
        <v/>
      </c>
      <c r="P86" s="52" t="str">
        <f>IF(G86="","",申込用紙!$B$2)</f>
        <v/>
      </c>
    </row>
    <row r="87" spans="1:16" ht="13.5" x14ac:dyDescent="0.15">
      <c r="A87" s="31"/>
      <c r="B87" s="49">
        <f>申込用紙!G97</f>
        <v>0</v>
      </c>
      <c r="C87" s="50"/>
      <c r="D87" s="51" t="str">
        <f>IF(申込用紙!B98="","",申込用紙!$A$4)</f>
        <v/>
      </c>
      <c r="E87" s="52" t="str">
        <f>IF(申込用紙!B98="","",VLOOKUP(D87,コード表!$E$3:$G$102,3,FALSE))</f>
        <v/>
      </c>
      <c r="F87" s="53" t="str">
        <f>IF(申込用紙!B98="","",申込用紙!A98)</f>
        <v/>
      </c>
      <c r="G87" s="54" t="str">
        <f>IF(申込用紙!D98="","",申込用紙!D98)</f>
        <v/>
      </c>
      <c r="H87" s="53" t="str">
        <f>IF(申込用紙!B98="","",申込用紙!E98)</f>
        <v/>
      </c>
      <c r="I87" s="53" t="str">
        <f>IF(申込用紙!B98="","",申込用紙!F98)</f>
        <v/>
      </c>
      <c r="J87" s="53" t="str">
        <f>IF(申込用紙!B98="","",申込用紙!G98)</f>
        <v/>
      </c>
      <c r="K87" s="53" t="str">
        <f>IF(J87="","",申込用紙!H98)</f>
        <v/>
      </c>
      <c r="L87" s="55"/>
      <c r="M87" s="53" t="str">
        <f>IF(申込用紙!L98="","",申込用紙!L98)</f>
        <v/>
      </c>
      <c r="N87" s="53" t="str">
        <f>IF(申込用紙!M98="","",申込用紙!M98)</f>
        <v/>
      </c>
      <c r="O87" s="52" t="str">
        <f>IF(申込用紙!$J$6="","",申込用紙!$J$6)</f>
        <v/>
      </c>
      <c r="P87" s="52" t="str">
        <f>IF(G87="","",申込用紙!$B$2)</f>
        <v/>
      </c>
    </row>
    <row r="88" spans="1:16" ht="13.5" x14ac:dyDescent="0.15">
      <c r="A88" s="31"/>
      <c r="B88" s="49">
        <f>申込用紙!G98</f>
        <v>0</v>
      </c>
      <c r="C88" s="50"/>
      <c r="D88" s="51" t="str">
        <f>IF(申込用紙!B99="","",申込用紙!$A$4)</f>
        <v/>
      </c>
      <c r="E88" s="52" t="str">
        <f>IF(申込用紙!B99="","",VLOOKUP(D88,コード表!$E$3:$G$102,3,FALSE))</f>
        <v/>
      </c>
      <c r="F88" s="53" t="str">
        <f>IF(申込用紙!B99="","",申込用紙!A99)</f>
        <v/>
      </c>
      <c r="G88" s="54" t="str">
        <f>IF(申込用紙!D99="","",申込用紙!D99)</f>
        <v/>
      </c>
      <c r="H88" s="53" t="str">
        <f>IF(申込用紙!B99="","",申込用紙!E99)</f>
        <v/>
      </c>
      <c r="I88" s="53" t="str">
        <f>IF(申込用紙!B99="","",申込用紙!F99)</f>
        <v/>
      </c>
      <c r="J88" s="53" t="str">
        <f>IF(申込用紙!B99="","",申込用紙!G99)</f>
        <v/>
      </c>
      <c r="K88" s="53" t="str">
        <f>IF(J88="","",申込用紙!H99)</f>
        <v/>
      </c>
      <c r="L88" s="55"/>
      <c r="M88" s="53" t="str">
        <f>IF(申込用紙!L99="","",申込用紙!L99)</f>
        <v/>
      </c>
      <c r="N88" s="53" t="str">
        <f>IF(申込用紙!M99="","",申込用紙!M99)</f>
        <v/>
      </c>
      <c r="O88" s="52" t="str">
        <f>IF(申込用紙!$J$6="","",申込用紙!$J$6)</f>
        <v/>
      </c>
      <c r="P88" s="52" t="str">
        <f>IF(G88="","",申込用紙!$B$2)</f>
        <v/>
      </c>
    </row>
    <row r="89" spans="1:16" ht="13.5" x14ac:dyDescent="0.15">
      <c r="A89" s="31"/>
      <c r="B89" s="49">
        <f>申込用紙!G99</f>
        <v>0</v>
      </c>
      <c r="C89" s="50"/>
      <c r="D89" s="51" t="str">
        <f>IF(申込用紙!B100="","",申込用紙!$A$4)</f>
        <v/>
      </c>
      <c r="E89" s="52" t="str">
        <f>IF(申込用紙!B100="","",VLOOKUP(D89,コード表!$E$3:$G$102,3,FALSE))</f>
        <v/>
      </c>
      <c r="F89" s="53" t="str">
        <f>IF(申込用紙!B100="","",申込用紙!A100)</f>
        <v/>
      </c>
      <c r="G89" s="54" t="str">
        <f>IF(申込用紙!D100="","",申込用紙!D100)</f>
        <v/>
      </c>
      <c r="H89" s="53" t="str">
        <f>IF(申込用紙!B100="","",申込用紙!E100)</f>
        <v/>
      </c>
      <c r="I89" s="53" t="str">
        <f>IF(申込用紙!B100="","",申込用紙!F100)</f>
        <v/>
      </c>
      <c r="J89" s="53" t="str">
        <f>IF(申込用紙!B100="","",申込用紙!G100)</f>
        <v/>
      </c>
      <c r="K89" s="53" t="str">
        <f>IF(J89="","",申込用紙!H100)</f>
        <v/>
      </c>
      <c r="L89" s="55"/>
      <c r="M89" s="53" t="str">
        <f>IF(申込用紙!L100="","",申込用紙!L100)</f>
        <v/>
      </c>
      <c r="N89" s="53" t="str">
        <f>IF(申込用紙!M100="","",申込用紙!M100)</f>
        <v/>
      </c>
      <c r="O89" s="52" t="str">
        <f>IF(申込用紙!$J$6="","",申込用紙!$J$6)</f>
        <v/>
      </c>
      <c r="P89" s="52" t="str">
        <f>IF(G89="","",申込用紙!$B$2)</f>
        <v/>
      </c>
    </row>
    <row r="90" spans="1:16" ht="13.5" x14ac:dyDescent="0.15">
      <c r="A90" s="31"/>
      <c r="B90" s="49">
        <f>申込用紙!G100</f>
        <v>0</v>
      </c>
      <c r="C90" s="50"/>
      <c r="D90" s="51" t="str">
        <f>IF(申込用紙!B101="","",申込用紙!$A$4)</f>
        <v/>
      </c>
      <c r="E90" s="52" t="str">
        <f>IF(申込用紙!B101="","",VLOOKUP(D90,コード表!$E$3:$G$102,3,FALSE))</f>
        <v/>
      </c>
      <c r="F90" s="53" t="str">
        <f>IF(申込用紙!B101="","",申込用紙!A101)</f>
        <v/>
      </c>
      <c r="G90" s="54" t="str">
        <f>IF(申込用紙!D101="","",申込用紙!D101)</f>
        <v/>
      </c>
      <c r="H90" s="53" t="str">
        <f>IF(申込用紙!B101="","",申込用紙!E101)</f>
        <v/>
      </c>
      <c r="I90" s="53" t="str">
        <f>IF(申込用紙!B101="","",申込用紙!F101)</f>
        <v/>
      </c>
      <c r="J90" s="53" t="str">
        <f>IF(申込用紙!B101="","",申込用紙!G101)</f>
        <v/>
      </c>
      <c r="K90" s="53" t="str">
        <f>IF(J90="","",申込用紙!H101)</f>
        <v/>
      </c>
      <c r="L90" s="55"/>
      <c r="M90" s="53" t="str">
        <f>IF(申込用紙!L101="","",申込用紙!L101)</f>
        <v/>
      </c>
      <c r="N90" s="53" t="str">
        <f>IF(申込用紙!M101="","",申込用紙!M101)</f>
        <v/>
      </c>
      <c r="O90" s="52" t="str">
        <f>IF(申込用紙!$J$6="","",申込用紙!$J$6)</f>
        <v/>
      </c>
      <c r="P90" s="52" t="str">
        <f>IF(G90="","",申込用紙!$B$2)</f>
        <v/>
      </c>
    </row>
    <row r="91" spans="1:16" ht="13.5" x14ac:dyDescent="0.15">
      <c r="A91" s="31"/>
      <c r="B91" s="49">
        <f>申込用紙!G101</f>
        <v>0</v>
      </c>
      <c r="C91" s="50"/>
      <c r="D91" s="51" t="str">
        <f>IF(申込用紙!B102="","",申込用紙!$A$4)</f>
        <v/>
      </c>
      <c r="E91" s="52" t="str">
        <f>IF(申込用紙!B102="","",VLOOKUP(D91,コード表!$E$3:$G$102,3,FALSE))</f>
        <v/>
      </c>
      <c r="F91" s="53" t="str">
        <f>IF(申込用紙!B102="","",申込用紙!A102)</f>
        <v/>
      </c>
      <c r="G91" s="54" t="str">
        <f>IF(申込用紙!D102="","",申込用紙!D102)</f>
        <v/>
      </c>
      <c r="H91" s="53" t="str">
        <f>IF(申込用紙!B102="","",申込用紙!E102)</f>
        <v/>
      </c>
      <c r="I91" s="53" t="str">
        <f>IF(申込用紙!B102="","",申込用紙!F102)</f>
        <v/>
      </c>
      <c r="J91" s="53" t="str">
        <f>IF(申込用紙!B102="","",申込用紙!G102)</f>
        <v/>
      </c>
      <c r="K91" s="53" t="str">
        <f>IF(J91="","",申込用紙!H102)</f>
        <v/>
      </c>
      <c r="L91" s="55"/>
      <c r="M91" s="53" t="str">
        <f>IF(申込用紙!L102="","",申込用紙!L102)</f>
        <v/>
      </c>
      <c r="N91" s="53" t="str">
        <f>IF(申込用紙!M102="","",申込用紙!M102)</f>
        <v/>
      </c>
      <c r="O91" s="52" t="str">
        <f>IF(申込用紙!$J$6="","",申込用紙!$J$6)</f>
        <v/>
      </c>
      <c r="P91" s="52" t="str">
        <f>IF(G91="","",申込用紙!$B$2)</f>
        <v/>
      </c>
    </row>
    <row r="92" spans="1:16" ht="13.5" x14ac:dyDescent="0.15">
      <c r="A92" s="31"/>
      <c r="B92" s="49">
        <f>申込用紙!G102</f>
        <v>0</v>
      </c>
      <c r="C92" s="50"/>
      <c r="D92" s="51" t="str">
        <f>IF(申込用紙!B103="","",申込用紙!$A$4)</f>
        <v/>
      </c>
      <c r="E92" s="52" t="str">
        <f>IF(申込用紙!B103="","",VLOOKUP(D92,コード表!$E$3:$G$102,3,FALSE))</f>
        <v/>
      </c>
      <c r="F92" s="53" t="str">
        <f>IF(申込用紙!B103="","",申込用紙!A103)</f>
        <v/>
      </c>
      <c r="G92" s="54" t="str">
        <f>IF(申込用紙!D103="","",申込用紙!D103)</f>
        <v/>
      </c>
      <c r="H92" s="53" t="str">
        <f>IF(申込用紙!B103="","",申込用紙!E103)</f>
        <v/>
      </c>
      <c r="I92" s="53" t="str">
        <f>IF(申込用紙!B103="","",申込用紙!F103)</f>
        <v/>
      </c>
      <c r="J92" s="53" t="str">
        <f>IF(申込用紙!B103="","",申込用紙!G103)</f>
        <v/>
      </c>
      <c r="K92" s="53" t="str">
        <f>IF(J92="","",申込用紙!H103)</f>
        <v/>
      </c>
      <c r="L92" s="55"/>
      <c r="M92" s="53" t="str">
        <f>IF(申込用紙!L103="","",申込用紙!L103)</f>
        <v/>
      </c>
      <c r="N92" s="53" t="str">
        <f>IF(申込用紙!M103="","",申込用紙!M103)</f>
        <v/>
      </c>
      <c r="O92" s="52" t="str">
        <f>IF(申込用紙!$J$6="","",申込用紙!$J$6)</f>
        <v/>
      </c>
      <c r="P92" s="52" t="str">
        <f>IF(G92="","",申込用紙!$B$2)</f>
        <v/>
      </c>
    </row>
    <row r="93" spans="1:16" ht="13.5" x14ac:dyDescent="0.15">
      <c r="A93" s="31"/>
      <c r="B93" s="49">
        <f>申込用紙!G103</f>
        <v>0</v>
      </c>
      <c r="C93" s="50"/>
      <c r="D93" s="51" t="str">
        <f>IF(申込用紙!B104="","",申込用紙!$A$4)</f>
        <v/>
      </c>
      <c r="E93" s="52" t="str">
        <f>IF(申込用紙!B104="","",VLOOKUP(D93,コード表!$E$3:$G$102,3,FALSE))</f>
        <v/>
      </c>
      <c r="F93" s="53" t="str">
        <f>IF(申込用紙!B104="","",申込用紙!A104)</f>
        <v/>
      </c>
      <c r="G93" s="54" t="str">
        <f>IF(申込用紙!D104="","",申込用紙!D104)</f>
        <v/>
      </c>
      <c r="H93" s="53" t="str">
        <f>IF(申込用紙!B104="","",申込用紙!E104)</f>
        <v/>
      </c>
      <c r="I93" s="53" t="str">
        <f>IF(申込用紙!B104="","",申込用紙!F104)</f>
        <v/>
      </c>
      <c r="J93" s="53" t="str">
        <f>IF(申込用紙!B104="","",申込用紙!G104)</f>
        <v/>
      </c>
      <c r="K93" s="53" t="str">
        <f>IF(J93="","",申込用紙!H104)</f>
        <v/>
      </c>
      <c r="L93" s="55"/>
      <c r="M93" s="53" t="str">
        <f>IF(申込用紙!L104="","",申込用紙!L104)</f>
        <v/>
      </c>
      <c r="N93" s="53" t="str">
        <f>IF(申込用紙!M104="","",申込用紙!M104)</f>
        <v/>
      </c>
      <c r="O93" s="52" t="str">
        <f>IF(申込用紙!$J$6="","",申込用紙!$J$6)</f>
        <v/>
      </c>
      <c r="P93" s="52" t="str">
        <f>IF(G93="","",申込用紙!$B$2)</f>
        <v/>
      </c>
    </row>
    <row r="94" spans="1:16" ht="13.5" x14ac:dyDescent="0.15">
      <c r="A94" s="31"/>
      <c r="B94" s="49">
        <f>申込用紙!G104</f>
        <v>0</v>
      </c>
      <c r="C94" s="50"/>
      <c r="D94" s="51" t="str">
        <f>IF(申込用紙!B105="","",申込用紙!$A$4)</f>
        <v/>
      </c>
      <c r="E94" s="52" t="str">
        <f>IF(申込用紙!B105="","",VLOOKUP(D94,コード表!$E$3:$G$102,3,FALSE))</f>
        <v/>
      </c>
      <c r="F94" s="53" t="str">
        <f>IF(申込用紙!B105="","",申込用紙!A105)</f>
        <v/>
      </c>
      <c r="G94" s="54" t="str">
        <f>IF(申込用紙!D105="","",申込用紙!D105)</f>
        <v/>
      </c>
      <c r="H94" s="53" t="str">
        <f>IF(申込用紙!B105="","",申込用紙!E105)</f>
        <v/>
      </c>
      <c r="I94" s="53" t="str">
        <f>IF(申込用紙!B105="","",申込用紙!F105)</f>
        <v/>
      </c>
      <c r="J94" s="53" t="str">
        <f>IF(申込用紙!B105="","",申込用紙!G105)</f>
        <v/>
      </c>
      <c r="K94" s="53" t="str">
        <f>IF(J94="","",申込用紙!H105)</f>
        <v/>
      </c>
      <c r="L94" s="55"/>
      <c r="M94" s="53" t="str">
        <f>IF(申込用紙!L105="","",申込用紙!L105)</f>
        <v/>
      </c>
      <c r="N94" s="53" t="str">
        <f>IF(申込用紙!M105="","",申込用紙!M105)</f>
        <v/>
      </c>
      <c r="O94" s="52" t="str">
        <f>IF(申込用紙!$J$6="","",申込用紙!$J$6)</f>
        <v/>
      </c>
      <c r="P94" s="52" t="str">
        <f>IF(G94="","",申込用紙!$B$2)</f>
        <v/>
      </c>
    </row>
    <row r="95" spans="1:16" ht="13.5" x14ac:dyDescent="0.15">
      <c r="A95" s="31"/>
      <c r="B95" s="49">
        <f>申込用紙!G105</f>
        <v>0</v>
      </c>
      <c r="C95" s="50"/>
      <c r="D95" s="51" t="str">
        <f>IF(申込用紙!B106="","",申込用紙!$A$4)</f>
        <v/>
      </c>
      <c r="E95" s="52" t="str">
        <f>IF(申込用紙!B106="","",VLOOKUP(D95,コード表!$E$3:$G$102,3,FALSE))</f>
        <v/>
      </c>
      <c r="F95" s="53" t="str">
        <f>IF(申込用紙!B106="","",申込用紙!A106)</f>
        <v/>
      </c>
      <c r="G95" s="54" t="str">
        <f>IF(申込用紙!D106="","",申込用紙!D106)</f>
        <v/>
      </c>
      <c r="H95" s="53" t="str">
        <f>IF(申込用紙!B106="","",申込用紙!E106)</f>
        <v/>
      </c>
      <c r="I95" s="53" t="str">
        <f>IF(申込用紙!B106="","",申込用紙!F106)</f>
        <v/>
      </c>
      <c r="J95" s="53" t="str">
        <f>IF(申込用紙!B106="","",申込用紙!G106)</f>
        <v/>
      </c>
      <c r="K95" s="53" t="str">
        <f>IF(J95="","",申込用紙!H106)</f>
        <v/>
      </c>
      <c r="L95" s="55"/>
      <c r="M95" s="53" t="str">
        <f>IF(申込用紙!L106="","",申込用紙!L106)</f>
        <v/>
      </c>
      <c r="N95" s="53" t="str">
        <f>IF(申込用紙!M106="","",申込用紙!M106)</f>
        <v/>
      </c>
      <c r="O95" s="52" t="str">
        <f>IF(申込用紙!$J$6="","",申込用紙!$J$6)</f>
        <v/>
      </c>
      <c r="P95" s="52" t="str">
        <f>IF(G95="","",申込用紙!$B$2)</f>
        <v/>
      </c>
    </row>
    <row r="96" spans="1:16" ht="13.5" x14ac:dyDescent="0.15">
      <c r="A96" s="31"/>
      <c r="B96" s="49">
        <f>申込用紙!G106</f>
        <v>0</v>
      </c>
      <c r="C96" s="50"/>
      <c r="D96" s="51" t="str">
        <f>IF(申込用紙!B107="","",申込用紙!$A$4)</f>
        <v/>
      </c>
      <c r="E96" s="52" t="str">
        <f>IF(申込用紙!B107="","",VLOOKUP(D96,コード表!$E$3:$G$102,3,FALSE))</f>
        <v/>
      </c>
      <c r="F96" s="53" t="str">
        <f>IF(申込用紙!B107="","",申込用紙!A107)</f>
        <v/>
      </c>
      <c r="G96" s="54" t="str">
        <f>IF(申込用紙!D107="","",申込用紙!D107)</f>
        <v/>
      </c>
      <c r="H96" s="53" t="str">
        <f>IF(申込用紙!B107="","",申込用紙!E107)</f>
        <v/>
      </c>
      <c r="I96" s="53" t="str">
        <f>IF(申込用紙!B107="","",申込用紙!F107)</f>
        <v/>
      </c>
      <c r="J96" s="53" t="str">
        <f>IF(申込用紙!B107="","",申込用紙!G107)</f>
        <v/>
      </c>
      <c r="K96" s="53" t="str">
        <f>IF(J96="","",申込用紙!H107)</f>
        <v/>
      </c>
      <c r="L96" s="55"/>
      <c r="M96" s="53" t="str">
        <f>IF(申込用紙!L107="","",申込用紙!L107)</f>
        <v/>
      </c>
      <c r="N96" s="53" t="str">
        <f>IF(申込用紙!M107="","",申込用紙!M107)</f>
        <v/>
      </c>
      <c r="O96" s="52" t="str">
        <f>IF(申込用紙!$J$6="","",申込用紙!$J$6)</f>
        <v/>
      </c>
      <c r="P96" s="52" t="str">
        <f>IF(G96="","",申込用紙!$B$2)</f>
        <v/>
      </c>
    </row>
    <row r="97" spans="1:16" ht="13.5" x14ac:dyDescent="0.15">
      <c r="A97" s="31"/>
      <c r="B97" s="49">
        <f>申込用紙!G107</f>
        <v>0</v>
      </c>
      <c r="C97" s="50"/>
      <c r="D97" s="51" t="str">
        <f>IF(申込用紙!B108="","",申込用紙!$A$4)</f>
        <v/>
      </c>
      <c r="E97" s="52" t="str">
        <f>IF(申込用紙!B108="","",VLOOKUP(D97,コード表!$E$3:$G$102,3,FALSE))</f>
        <v/>
      </c>
      <c r="F97" s="53" t="str">
        <f>IF(申込用紙!B108="","",申込用紙!A108)</f>
        <v/>
      </c>
      <c r="G97" s="54" t="str">
        <f>IF(申込用紙!D108="","",申込用紙!D108)</f>
        <v/>
      </c>
      <c r="H97" s="53" t="str">
        <f>IF(申込用紙!B108="","",申込用紙!E108)</f>
        <v/>
      </c>
      <c r="I97" s="53" t="str">
        <f>IF(申込用紙!B108="","",申込用紙!F108)</f>
        <v/>
      </c>
      <c r="J97" s="53" t="str">
        <f>IF(申込用紙!B108="","",申込用紙!G108)</f>
        <v/>
      </c>
      <c r="K97" s="53" t="str">
        <f>IF(J97="","",申込用紙!H108)</f>
        <v/>
      </c>
      <c r="L97" s="55"/>
      <c r="M97" s="53" t="str">
        <f>IF(申込用紙!L108="","",申込用紙!L108)</f>
        <v/>
      </c>
      <c r="N97" s="53" t="str">
        <f>IF(申込用紙!M108="","",申込用紙!M108)</f>
        <v/>
      </c>
      <c r="O97" s="52" t="str">
        <f>IF(申込用紙!$J$6="","",申込用紙!$J$6)</f>
        <v/>
      </c>
      <c r="P97" s="52" t="str">
        <f>IF(G97="","",申込用紙!$B$2)</f>
        <v/>
      </c>
    </row>
    <row r="98" spans="1:16" ht="13.5" x14ac:dyDescent="0.15">
      <c r="A98" s="31"/>
      <c r="B98" s="49">
        <f>申込用紙!G108</f>
        <v>0</v>
      </c>
      <c r="C98" s="50"/>
      <c r="D98" s="51" t="str">
        <f>IF(申込用紙!B109="","",申込用紙!$A$4)</f>
        <v/>
      </c>
      <c r="E98" s="52" t="str">
        <f>IF(申込用紙!B109="","",VLOOKUP(D98,コード表!$E$3:$G$102,3,FALSE))</f>
        <v/>
      </c>
      <c r="F98" s="53" t="str">
        <f>IF(申込用紙!B109="","",申込用紙!A109)</f>
        <v/>
      </c>
      <c r="G98" s="54" t="str">
        <f>IF(申込用紙!D109="","",申込用紙!D109)</f>
        <v/>
      </c>
      <c r="H98" s="53" t="str">
        <f>IF(申込用紙!B109="","",申込用紙!E109)</f>
        <v/>
      </c>
      <c r="I98" s="53" t="str">
        <f>IF(申込用紙!B109="","",申込用紙!F109)</f>
        <v/>
      </c>
      <c r="J98" s="53" t="str">
        <f>IF(申込用紙!B109="","",申込用紙!G109)</f>
        <v/>
      </c>
      <c r="K98" s="53" t="str">
        <f>IF(J98="","",申込用紙!H109)</f>
        <v/>
      </c>
      <c r="L98" s="55"/>
      <c r="M98" s="53" t="str">
        <f>IF(申込用紙!L109="","",申込用紙!L109)</f>
        <v/>
      </c>
      <c r="N98" s="53" t="str">
        <f>IF(申込用紙!M109="","",申込用紙!M109)</f>
        <v/>
      </c>
      <c r="O98" s="52" t="str">
        <f>IF(申込用紙!$J$6="","",申込用紙!$J$6)</f>
        <v/>
      </c>
      <c r="P98" s="52" t="str">
        <f>IF(G98="","",申込用紙!$B$2)</f>
        <v/>
      </c>
    </row>
    <row r="99" spans="1:16" ht="13.5" x14ac:dyDescent="0.15">
      <c r="A99" s="31"/>
      <c r="B99" s="49">
        <f>申込用紙!G109</f>
        <v>0</v>
      </c>
      <c r="C99" s="50"/>
      <c r="D99" s="51" t="str">
        <f>IF(申込用紙!B110="","",申込用紙!$A$4)</f>
        <v/>
      </c>
      <c r="E99" s="52" t="str">
        <f>IF(申込用紙!B110="","",VLOOKUP(D99,コード表!$E$3:$G$102,3,FALSE))</f>
        <v/>
      </c>
      <c r="F99" s="53" t="str">
        <f>IF(申込用紙!B110="","",申込用紙!A110)</f>
        <v/>
      </c>
      <c r="G99" s="54" t="str">
        <f>IF(申込用紙!D110="","",申込用紙!D110)</f>
        <v/>
      </c>
      <c r="H99" s="53" t="str">
        <f>IF(申込用紙!B110="","",申込用紙!E110)</f>
        <v/>
      </c>
      <c r="I99" s="53" t="str">
        <f>IF(申込用紙!B110="","",申込用紙!F110)</f>
        <v/>
      </c>
      <c r="J99" s="53" t="str">
        <f>IF(申込用紙!B110="","",申込用紙!G110)</f>
        <v/>
      </c>
      <c r="K99" s="53" t="str">
        <f>IF(J99="","",申込用紙!H110)</f>
        <v/>
      </c>
      <c r="L99" s="55"/>
      <c r="M99" s="53" t="str">
        <f>IF(申込用紙!L110="","",申込用紙!L110)</f>
        <v/>
      </c>
      <c r="N99" s="53" t="str">
        <f>IF(申込用紙!M110="","",申込用紙!M110)</f>
        <v/>
      </c>
      <c r="O99" s="52" t="str">
        <f>IF(申込用紙!$J$6="","",申込用紙!$J$6)</f>
        <v/>
      </c>
      <c r="P99" s="52" t="str">
        <f>IF(G99="","",申込用紙!$B$2)</f>
        <v/>
      </c>
    </row>
    <row r="100" spans="1:16" ht="13.5" x14ac:dyDescent="0.15">
      <c r="A100" s="31"/>
      <c r="B100" s="49">
        <f>申込用紙!G110</f>
        <v>0</v>
      </c>
      <c r="C100" s="50"/>
      <c r="D100" s="51" t="str">
        <f>IF(申込用紙!B111="","",申込用紙!$A$4)</f>
        <v/>
      </c>
      <c r="E100" s="52" t="str">
        <f>IF(申込用紙!B111="","",VLOOKUP(D100,コード表!$E$3:$G$102,3,FALSE))</f>
        <v/>
      </c>
      <c r="F100" s="53" t="str">
        <f>IF(申込用紙!B111="","",申込用紙!A111)</f>
        <v/>
      </c>
      <c r="G100" s="54" t="str">
        <f>IF(申込用紙!D111="","",申込用紙!D111)</f>
        <v/>
      </c>
      <c r="H100" s="53" t="str">
        <f>IF(申込用紙!B111="","",申込用紙!E111)</f>
        <v/>
      </c>
      <c r="I100" s="53" t="str">
        <f>IF(申込用紙!B111="","",申込用紙!F111)</f>
        <v/>
      </c>
      <c r="J100" s="53" t="str">
        <f>IF(申込用紙!B111="","",申込用紙!G111)</f>
        <v/>
      </c>
      <c r="K100" s="53" t="str">
        <f>IF(J100="","",申込用紙!H111)</f>
        <v/>
      </c>
      <c r="L100" s="55"/>
      <c r="M100" s="53" t="str">
        <f>IF(申込用紙!L111="","",申込用紙!L111)</f>
        <v/>
      </c>
      <c r="N100" s="53" t="str">
        <f>IF(申込用紙!M111="","",申込用紙!M111)</f>
        <v/>
      </c>
      <c r="O100" s="52" t="str">
        <f>IF(申込用紙!$J$6="","",申込用紙!$J$6)</f>
        <v/>
      </c>
      <c r="P100" s="52" t="str">
        <f>IF(G100="","",申込用紙!$B$2)</f>
        <v/>
      </c>
    </row>
    <row r="101" spans="1:16" ht="13.5" x14ac:dyDescent="0.15">
      <c r="A101" s="31"/>
      <c r="B101" s="49">
        <f>申込用紙!G111</f>
        <v>0</v>
      </c>
      <c r="C101" s="50"/>
      <c r="D101" s="51" t="str">
        <f>IF(申込用紙!B112="","",申込用紙!$A$4)</f>
        <v/>
      </c>
      <c r="E101" s="52" t="str">
        <f>IF(申込用紙!B112="","",VLOOKUP(D101,コード表!$E$3:$G$102,3,FALSE))</f>
        <v/>
      </c>
      <c r="F101" s="53" t="str">
        <f>IF(申込用紙!B112="","",申込用紙!A112)</f>
        <v/>
      </c>
      <c r="G101" s="54" t="str">
        <f>IF(申込用紙!D112="","",申込用紙!D112)</f>
        <v/>
      </c>
      <c r="H101" s="53" t="str">
        <f>IF(申込用紙!B112="","",申込用紙!E112)</f>
        <v/>
      </c>
      <c r="I101" s="53" t="str">
        <f>IF(申込用紙!B112="","",申込用紙!F112)</f>
        <v/>
      </c>
      <c r="J101" s="53" t="str">
        <f>IF(申込用紙!B112="","",申込用紙!G112)</f>
        <v/>
      </c>
      <c r="K101" s="53" t="str">
        <f>IF(J101="","",申込用紙!H112)</f>
        <v/>
      </c>
      <c r="L101" s="55"/>
      <c r="M101" s="53" t="str">
        <f>IF(申込用紙!L112="","",申込用紙!L112)</f>
        <v/>
      </c>
      <c r="N101" s="53" t="str">
        <f>IF(申込用紙!M112="","",申込用紙!M112)</f>
        <v/>
      </c>
      <c r="O101" s="52" t="str">
        <f>IF(申込用紙!$J$6="","",申込用紙!$J$6)</f>
        <v/>
      </c>
      <c r="P101" s="52" t="str">
        <f>IF(G101="","",申込用紙!$B$2)</f>
        <v/>
      </c>
    </row>
    <row r="102" spans="1:16" ht="13.5" x14ac:dyDescent="0.15">
      <c r="A102" s="31"/>
      <c r="B102" s="49">
        <f>申込用紙!G112</f>
        <v>0</v>
      </c>
      <c r="C102" s="50"/>
      <c r="D102" s="51" t="str">
        <f>IF(申込用紙!B113="","",申込用紙!$A$4)</f>
        <v/>
      </c>
      <c r="E102" s="52" t="str">
        <f>IF(申込用紙!B113="","",VLOOKUP(D102,コード表!$E$3:$G$102,3,FALSE))</f>
        <v/>
      </c>
      <c r="F102" s="53" t="str">
        <f>IF(申込用紙!B113="","",申込用紙!A113)</f>
        <v/>
      </c>
      <c r="G102" s="54" t="str">
        <f>IF(申込用紙!D113="","",申込用紙!D113)</f>
        <v/>
      </c>
      <c r="H102" s="53" t="str">
        <f>IF(申込用紙!B113="","",申込用紙!E113)</f>
        <v/>
      </c>
      <c r="I102" s="53" t="str">
        <f>IF(申込用紙!B113="","",申込用紙!F113)</f>
        <v/>
      </c>
      <c r="J102" s="53" t="str">
        <f>IF(申込用紙!B113="","",申込用紙!G113)</f>
        <v/>
      </c>
      <c r="K102" s="53" t="str">
        <f>IF(J102="","",申込用紙!H113)</f>
        <v/>
      </c>
      <c r="L102" s="55"/>
      <c r="M102" s="53" t="str">
        <f>IF(申込用紙!L113="","",申込用紙!L113)</f>
        <v/>
      </c>
      <c r="N102" s="53" t="str">
        <f>IF(申込用紙!M113="","",申込用紙!M113)</f>
        <v/>
      </c>
      <c r="O102" s="52" t="str">
        <f>IF(申込用紙!$J$6="","",申込用紙!$J$6)</f>
        <v/>
      </c>
      <c r="P102" s="52" t="str">
        <f>IF(G102="","",申込用紙!$B$2)</f>
        <v/>
      </c>
    </row>
    <row r="103" spans="1:16" ht="13.5" x14ac:dyDescent="0.15">
      <c r="A103" s="31"/>
      <c r="B103" s="49">
        <f>申込用紙!G113</f>
        <v>0</v>
      </c>
      <c r="C103" s="50"/>
      <c r="D103" s="51" t="str">
        <f>IF(申込用紙!B114="","",申込用紙!$A$4)</f>
        <v/>
      </c>
      <c r="E103" s="52" t="str">
        <f>IF(申込用紙!B114="","",VLOOKUP(D103,コード表!$E$3:$G$102,3,FALSE))</f>
        <v/>
      </c>
      <c r="F103" s="53" t="str">
        <f>IF(申込用紙!B114="","",申込用紙!A114)</f>
        <v/>
      </c>
      <c r="G103" s="54" t="str">
        <f>IF(申込用紙!D114="","",申込用紙!D114)</f>
        <v/>
      </c>
      <c r="H103" s="53" t="str">
        <f>IF(申込用紙!B114="","",申込用紙!E114)</f>
        <v/>
      </c>
      <c r="I103" s="53" t="str">
        <f>IF(申込用紙!B114="","",申込用紙!F114)</f>
        <v/>
      </c>
      <c r="J103" s="53" t="str">
        <f>IF(申込用紙!B114="","",申込用紙!G114)</f>
        <v/>
      </c>
      <c r="K103" s="53" t="str">
        <f>IF(J103="","",申込用紙!H114)</f>
        <v/>
      </c>
      <c r="L103" s="55"/>
      <c r="M103" s="53" t="str">
        <f>IF(申込用紙!L114="","",申込用紙!L114)</f>
        <v/>
      </c>
      <c r="N103" s="53" t="str">
        <f>IF(申込用紙!M114="","",申込用紙!M114)</f>
        <v/>
      </c>
      <c r="O103" s="52" t="str">
        <f>IF(申込用紙!$J$6="","",申込用紙!$J$6)</f>
        <v/>
      </c>
      <c r="P103" s="52" t="str">
        <f>IF(G103="","",申込用紙!$B$2)</f>
        <v/>
      </c>
    </row>
    <row r="104" spans="1:16" ht="13.5" x14ac:dyDescent="0.15">
      <c r="A104" s="31"/>
      <c r="B104" s="49">
        <f>申込用紙!G114</f>
        <v>0</v>
      </c>
      <c r="C104" s="50"/>
      <c r="D104" s="51" t="str">
        <f>IF(申込用紙!B115="","",申込用紙!$A$4)</f>
        <v/>
      </c>
      <c r="E104" s="52" t="str">
        <f>IF(申込用紙!B115="","",VLOOKUP(D104,コード表!$E$3:$G$102,3,FALSE))</f>
        <v/>
      </c>
      <c r="F104" s="53" t="str">
        <f>IF(申込用紙!B115="","",申込用紙!A115)</f>
        <v/>
      </c>
      <c r="G104" s="54" t="str">
        <f>IF(申込用紙!D115="","",申込用紙!D115)</f>
        <v/>
      </c>
      <c r="H104" s="53" t="str">
        <f>IF(申込用紙!B115="","",申込用紙!E115)</f>
        <v/>
      </c>
      <c r="I104" s="53" t="str">
        <f>IF(申込用紙!B115="","",申込用紙!F115)</f>
        <v/>
      </c>
      <c r="J104" s="53" t="str">
        <f>IF(申込用紙!B115="","",申込用紙!G115)</f>
        <v/>
      </c>
      <c r="K104" s="53" t="str">
        <f>IF(J104="","",申込用紙!H115)</f>
        <v/>
      </c>
      <c r="L104" s="55"/>
      <c r="M104" s="53" t="str">
        <f>IF(申込用紙!L115="","",申込用紙!L115)</f>
        <v/>
      </c>
      <c r="N104" s="53" t="str">
        <f>IF(申込用紙!M115="","",申込用紙!M115)</f>
        <v/>
      </c>
      <c r="O104" s="52" t="str">
        <f>IF(申込用紙!$J$6="","",申込用紙!$J$6)</f>
        <v/>
      </c>
      <c r="P104" s="52" t="str">
        <f>IF(G104="","",申込用紙!$B$2)</f>
        <v/>
      </c>
    </row>
    <row r="105" spans="1:16" ht="13.5" x14ac:dyDescent="0.15">
      <c r="A105" s="31"/>
      <c r="B105" s="49">
        <f>申込用紙!G115</f>
        <v>0</v>
      </c>
      <c r="C105" s="50"/>
      <c r="D105" s="51" t="str">
        <f>IF(申込用紙!B116="","",申込用紙!$A$4)</f>
        <v/>
      </c>
      <c r="E105" s="52" t="str">
        <f>IF(申込用紙!B116="","",VLOOKUP(D105,コード表!$E$3:$G$102,3,FALSE))</f>
        <v/>
      </c>
      <c r="F105" s="53" t="str">
        <f>IF(申込用紙!B116="","",申込用紙!A116)</f>
        <v/>
      </c>
      <c r="G105" s="54" t="str">
        <f>IF(申込用紙!D116="","",申込用紙!D116)</f>
        <v/>
      </c>
      <c r="H105" s="53" t="str">
        <f>IF(申込用紙!B116="","",申込用紙!E116)</f>
        <v/>
      </c>
      <c r="I105" s="53" t="str">
        <f>IF(申込用紙!B116="","",申込用紙!F116)</f>
        <v/>
      </c>
      <c r="J105" s="53" t="str">
        <f>IF(申込用紙!B116="","",申込用紙!G116)</f>
        <v/>
      </c>
      <c r="K105" s="53" t="str">
        <f>IF(J105="","",申込用紙!H116)</f>
        <v/>
      </c>
      <c r="L105" s="55"/>
      <c r="M105" s="53" t="str">
        <f>IF(申込用紙!L116="","",申込用紙!L116)</f>
        <v/>
      </c>
      <c r="N105" s="53" t="str">
        <f>IF(申込用紙!M116="","",申込用紙!M116)</f>
        <v/>
      </c>
      <c r="O105" s="52" t="str">
        <f>IF(申込用紙!$J$6="","",申込用紙!$J$6)</f>
        <v/>
      </c>
      <c r="P105" s="52" t="str">
        <f>IF(G105="","",申込用紙!$B$2)</f>
        <v/>
      </c>
    </row>
    <row r="106" spans="1:16" ht="13.5" x14ac:dyDescent="0.15">
      <c r="A106" s="31"/>
      <c r="B106" s="49">
        <f>申込用紙!G116</f>
        <v>0</v>
      </c>
      <c r="C106" s="50"/>
      <c r="D106" s="51" t="str">
        <f>IF(申込用紙!B117="","",申込用紙!$A$4)</f>
        <v/>
      </c>
      <c r="E106" s="52" t="str">
        <f>IF(申込用紙!B117="","",VLOOKUP(D106,コード表!$E$3:$G$102,3,FALSE))</f>
        <v/>
      </c>
      <c r="F106" s="53" t="str">
        <f>IF(申込用紙!B117="","",申込用紙!A117)</f>
        <v/>
      </c>
      <c r="G106" s="54" t="str">
        <f>IF(申込用紙!D117="","",申込用紙!D117)</f>
        <v/>
      </c>
      <c r="H106" s="53" t="str">
        <f>IF(申込用紙!B117="","",申込用紙!E117)</f>
        <v/>
      </c>
      <c r="I106" s="53" t="str">
        <f>IF(申込用紙!B117="","",申込用紙!F117)</f>
        <v/>
      </c>
      <c r="J106" s="53" t="str">
        <f>IF(申込用紙!B117="","",申込用紙!G117)</f>
        <v/>
      </c>
      <c r="K106" s="53" t="str">
        <f>IF(J106="","",申込用紙!H117)</f>
        <v/>
      </c>
      <c r="L106" s="55"/>
      <c r="M106" s="53" t="str">
        <f>IF(申込用紙!L117="","",申込用紙!L117)</f>
        <v/>
      </c>
      <c r="N106" s="53" t="str">
        <f>IF(申込用紙!M117="","",申込用紙!M117)</f>
        <v/>
      </c>
      <c r="O106" s="52" t="str">
        <f>IF(申込用紙!$J$6="","",申込用紙!$J$6)</f>
        <v/>
      </c>
      <c r="P106" s="52" t="str">
        <f>IF(G106="","",申込用紙!$B$2)</f>
        <v/>
      </c>
    </row>
    <row r="107" spans="1:16" ht="13.5" x14ac:dyDescent="0.15">
      <c r="A107" s="31"/>
      <c r="B107" s="49">
        <f>申込用紙!G117</f>
        <v>0</v>
      </c>
      <c r="C107" s="50"/>
      <c r="D107" s="51" t="str">
        <f>IF(申込用紙!B118="","",申込用紙!$A$4)</f>
        <v/>
      </c>
      <c r="E107" s="52" t="str">
        <f>IF(申込用紙!B118="","",VLOOKUP(D107,コード表!$E$3:$G$102,3,FALSE))</f>
        <v/>
      </c>
      <c r="F107" s="53" t="str">
        <f>IF(申込用紙!B118="","",申込用紙!A118)</f>
        <v/>
      </c>
      <c r="G107" s="54" t="str">
        <f>IF(申込用紙!D118="","",申込用紙!D118)</f>
        <v/>
      </c>
      <c r="H107" s="53" t="str">
        <f>IF(申込用紙!B118="","",申込用紙!E118)</f>
        <v/>
      </c>
      <c r="I107" s="53" t="str">
        <f>IF(申込用紙!B118="","",申込用紙!F118)</f>
        <v/>
      </c>
      <c r="J107" s="53" t="str">
        <f>IF(申込用紙!B118="","",申込用紙!G118)</f>
        <v/>
      </c>
      <c r="K107" s="53" t="str">
        <f>IF(J107="","",申込用紙!H118)</f>
        <v/>
      </c>
      <c r="L107" s="55"/>
      <c r="M107" s="53" t="str">
        <f>IF(申込用紙!L118="","",申込用紙!L118)</f>
        <v/>
      </c>
      <c r="N107" s="53" t="str">
        <f>IF(申込用紙!M118="","",申込用紙!M118)</f>
        <v/>
      </c>
      <c r="O107" s="52" t="str">
        <f>IF(申込用紙!$J$6="","",申込用紙!$J$6)</f>
        <v/>
      </c>
      <c r="P107" s="52" t="str">
        <f>IF(G107="","",申込用紙!$B$2)</f>
        <v/>
      </c>
    </row>
    <row r="108" spans="1:16" ht="13.5" x14ac:dyDescent="0.15">
      <c r="A108" s="31"/>
      <c r="B108" s="49">
        <f>申込用紙!G118</f>
        <v>0</v>
      </c>
      <c r="C108" s="50"/>
      <c r="D108" s="51" t="str">
        <f>IF(申込用紙!B119="","",申込用紙!$A$4)</f>
        <v/>
      </c>
      <c r="E108" s="52" t="str">
        <f>IF(申込用紙!B119="","",VLOOKUP(D108,コード表!$E$3:$G$102,3,FALSE))</f>
        <v/>
      </c>
      <c r="F108" s="53" t="str">
        <f>IF(申込用紙!B119="","",申込用紙!A119)</f>
        <v/>
      </c>
      <c r="G108" s="54" t="str">
        <f>IF(申込用紙!D119="","",申込用紙!D119)</f>
        <v/>
      </c>
      <c r="H108" s="53" t="str">
        <f>IF(申込用紙!B119="","",申込用紙!E119)</f>
        <v/>
      </c>
      <c r="I108" s="53" t="str">
        <f>IF(申込用紙!B119="","",申込用紙!F119)</f>
        <v/>
      </c>
      <c r="J108" s="53" t="str">
        <f>IF(申込用紙!B119="","",申込用紙!G119)</f>
        <v/>
      </c>
      <c r="K108" s="53" t="str">
        <f>IF(J108="","",申込用紙!H119)</f>
        <v/>
      </c>
      <c r="L108" s="55"/>
      <c r="M108" s="53" t="str">
        <f>IF(申込用紙!L119="","",申込用紙!L119)</f>
        <v/>
      </c>
      <c r="N108" s="53" t="str">
        <f>IF(申込用紙!M119="","",申込用紙!M119)</f>
        <v/>
      </c>
      <c r="O108" s="52" t="str">
        <f>IF(申込用紙!$J$6="","",申込用紙!$J$6)</f>
        <v/>
      </c>
      <c r="P108" s="52" t="str">
        <f>IF(G108="","",申込用紙!$B$2)</f>
        <v/>
      </c>
    </row>
    <row r="109" spans="1:16" ht="13.5" x14ac:dyDescent="0.15">
      <c r="A109" s="31"/>
      <c r="B109" s="49">
        <f>申込用紙!G119</f>
        <v>0</v>
      </c>
      <c r="C109" s="50"/>
      <c r="D109" s="51" t="str">
        <f>IF(申込用紙!B120="","",申込用紙!$A$4)</f>
        <v/>
      </c>
      <c r="E109" s="52" t="str">
        <f>IF(申込用紙!B120="","",VLOOKUP(D109,コード表!$E$3:$G$102,3,FALSE))</f>
        <v/>
      </c>
      <c r="F109" s="53" t="str">
        <f>IF(申込用紙!B120="","",申込用紙!A120)</f>
        <v/>
      </c>
      <c r="G109" s="54" t="str">
        <f>IF(申込用紙!D120="","",申込用紙!D120)</f>
        <v/>
      </c>
      <c r="H109" s="53" t="str">
        <f>IF(申込用紙!B120="","",申込用紙!E120)</f>
        <v/>
      </c>
      <c r="I109" s="53" t="str">
        <f>IF(申込用紙!B120="","",申込用紙!F120)</f>
        <v/>
      </c>
      <c r="J109" s="53" t="str">
        <f>IF(申込用紙!B120="","",申込用紙!G120)</f>
        <v/>
      </c>
      <c r="K109" s="53" t="str">
        <f>IF(J109="","",申込用紙!H120)</f>
        <v/>
      </c>
      <c r="L109" s="55"/>
      <c r="M109" s="53" t="str">
        <f>IF(申込用紙!L120="","",申込用紙!L120)</f>
        <v/>
      </c>
      <c r="N109" s="53" t="str">
        <f>IF(申込用紙!M120="","",申込用紙!M120)</f>
        <v/>
      </c>
      <c r="O109" s="52" t="str">
        <f>IF(申込用紙!$J$6="","",申込用紙!$J$6)</f>
        <v/>
      </c>
      <c r="P109" s="52" t="str">
        <f>IF(G109="","",申込用紙!$B$2)</f>
        <v/>
      </c>
    </row>
    <row r="110" spans="1:16" ht="13.5" x14ac:dyDescent="0.15">
      <c r="A110" s="31"/>
      <c r="B110" s="49">
        <f>申込用紙!G120</f>
        <v>0</v>
      </c>
      <c r="C110" s="50"/>
      <c r="D110" s="51" t="str">
        <f>IF(申込用紙!B121="","",申込用紙!$A$4)</f>
        <v/>
      </c>
      <c r="E110" s="52" t="str">
        <f>IF(申込用紙!B121="","",VLOOKUP(D110,コード表!$E$3:$G$102,3,FALSE))</f>
        <v/>
      </c>
      <c r="F110" s="53" t="str">
        <f>IF(申込用紙!B121="","",申込用紙!A121)</f>
        <v/>
      </c>
      <c r="G110" s="54" t="str">
        <f>IF(申込用紙!D121="","",申込用紙!D121)</f>
        <v/>
      </c>
      <c r="H110" s="53" t="str">
        <f>IF(申込用紙!B121="","",申込用紙!E121)</f>
        <v/>
      </c>
      <c r="I110" s="53" t="str">
        <f>IF(申込用紙!B121="","",申込用紙!F121)</f>
        <v/>
      </c>
      <c r="J110" s="53" t="str">
        <f>IF(申込用紙!B121="","",申込用紙!G121)</f>
        <v/>
      </c>
      <c r="K110" s="53" t="str">
        <f>IF(J110="","",申込用紙!H121)</f>
        <v/>
      </c>
      <c r="L110" s="55"/>
      <c r="M110" s="53" t="str">
        <f>IF(申込用紙!L121="","",申込用紙!L121)</f>
        <v/>
      </c>
      <c r="N110" s="53" t="str">
        <f>IF(申込用紙!M121="","",申込用紙!M121)</f>
        <v/>
      </c>
      <c r="O110" s="52" t="str">
        <f>IF(申込用紙!$J$6="","",申込用紙!$J$6)</f>
        <v/>
      </c>
      <c r="P110" s="52" t="str">
        <f>IF(G110="","",申込用紙!$B$2)</f>
        <v/>
      </c>
    </row>
    <row r="111" spans="1:16" ht="13.5" x14ac:dyDescent="0.15">
      <c r="A111" s="31"/>
      <c r="B111" s="49">
        <f>申込用紙!G121</f>
        <v>0</v>
      </c>
      <c r="C111" s="50"/>
      <c r="D111" s="51" t="str">
        <f>IF(申込用紙!B122="","",申込用紙!$A$4)</f>
        <v/>
      </c>
      <c r="E111" s="52" t="str">
        <f>IF(申込用紙!B122="","",VLOOKUP(D111,コード表!$E$3:$G$102,3,FALSE))</f>
        <v/>
      </c>
      <c r="F111" s="53" t="str">
        <f>IF(申込用紙!B122="","",申込用紙!A122)</f>
        <v/>
      </c>
      <c r="G111" s="54" t="str">
        <f>IF(申込用紙!D122="","",申込用紙!D122)</f>
        <v/>
      </c>
      <c r="H111" s="53" t="str">
        <f>IF(申込用紙!B122="","",申込用紙!E122)</f>
        <v/>
      </c>
      <c r="I111" s="53" t="str">
        <f>IF(申込用紙!B122="","",申込用紙!F122)</f>
        <v/>
      </c>
      <c r="J111" s="53" t="str">
        <f>IF(申込用紙!B122="","",申込用紙!G122)</f>
        <v/>
      </c>
      <c r="K111" s="53" t="str">
        <f>IF(J111="","",申込用紙!H122)</f>
        <v/>
      </c>
      <c r="L111" s="55"/>
      <c r="M111" s="53" t="str">
        <f>IF(申込用紙!L122="","",申込用紙!L122)</f>
        <v/>
      </c>
      <c r="N111" s="53" t="str">
        <f>IF(申込用紙!M122="","",申込用紙!M122)</f>
        <v/>
      </c>
      <c r="O111" s="52" t="str">
        <f>IF(申込用紙!$J$6="","",申込用紙!$J$6)</f>
        <v/>
      </c>
      <c r="P111" s="52" t="str">
        <f>IF(G111="","",申込用紙!$B$2)</f>
        <v/>
      </c>
    </row>
    <row r="112" spans="1:16" ht="13.5" x14ac:dyDescent="0.15">
      <c r="A112" s="31"/>
      <c r="B112" s="49">
        <f>申込用紙!G122</f>
        <v>0</v>
      </c>
      <c r="C112" s="50"/>
      <c r="D112" s="51" t="str">
        <f>IF(申込用紙!B123="","",申込用紙!$A$4)</f>
        <v/>
      </c>
      <c r="E112" s="52" t="str">
        <f>IF(申込用紙!B123="","",VLOOKUP(D112,コード表!$E$3:$G$102,3,FALSE))</f>
        <v/>
      </c>
      <c r="F112" s="53" t="str">
        <f>IF(申込用紙!B123="","",申込用紙!A123)</f>
        <v/>
      </c>
      <c r="G112" s="54" t="str">
        <f>IF(申込用紙!D123="","",申込用紙!D123)</f>
        <v/>
      </c>
      <c r="H112" s="53" t="str">
        <f>IF(申込用紙!B123="","",申込用紙!E123)</f>
        <v/>
      </c>
      <c r="I112" s="53" t="str">
        <f>IF(申込用紙!B123="","",申込用紙!F123)</f>
        <v/>
      </c>
      <c r="J112" s="53" t="str">
        <f>IF(申込用紙!B123="","",申込用紙!G123)</f>
        <v/>
      </c>
      <c r="K112" s="53" t="str">
        <f>IF(J112="","",申込用紙!H123)</f>
        <v/>
      </c>
      <c r="L112" s="55"/>
      <c r="M112" s="53" t="str">
        <f>IF(申込用紙!L123="","",申込用紙!L123)</f>
        <v/>
      </c>
      <c r="N112" s="53" t="str">
        <f>IF(申込用紙!M123="","",申込用紙!M123)</f>
        <v/>
      </c>
      <c r="O112" s="52" t="str">
        <f>IF(申込用紙!$J$6="","",申込用紙!$J$6)</f>
        <v/>
      </c>
      <c r="P112" s="52" t="str">
        <f>IF(G112="","",申込用紙!$B$2)</f>
        <v/>
      </c>
    </row>
    <row r="113" spans="1:16" ht="13.5" x14ac:dyDescent="0.15">
      <c r="A113" s="31"/>
      <c r="B113" s="49">
        <f>申込用紙!G123</f>
        <v>0</v>
      </c>
      <c r="C113" s="50"/>
      <c r="D113" s="51" t="str">
        <f>IF(申込用紙!B124="","",申込用紙!$A$4)</f>
        <v/>
      </c>
      <c r="E113" s="52" t="str">
        <f>IF(申込用紙!B124="","",VLOOKUP(D113,コード表!$E$3:$G$102,3,FALSE))</f>
        <v/>
      </c>
      <c r="F113" s="53" t="str">
        <f>IF(申込用紙!B124="","",申込用紙!A124)</f>
        <v/>
      </c>
      <c r="G113" s="54" t="str">
        <f>IF(申込用紙!D124="","",申込用紙!D124)</f>
        <v/>
      </c>
      <c r="H113" s="53" t="str">
        <f>IF(申込用紙!B124="","",申込用紙!E124)</f>
        <v/>
      </c>
      <c r="I113" s="53" t="str">
        <f>IF(申込用紙!B124="","",申込用紙!F124)</f>
        <v/>
      </c>
      <c r="J113" s="53" t="str">
        <f>IF(申込用紙!B124="","",申込用紙!G124)</f>
        <v/>
      </c>
      <c r="K113" s="53" t="str">
        <f>IF(J113="","",申込用紙!H124)</f>
        <v/>
      </c>
      <c r="L113" s="55"/>
      <c r="M113" s="53" t="str">
        <f>IF(申込用紙!L124="","",申込用紙!L124)</f>
        <v/>
      </c>
      <c r="N113" s="53" t="str">
        <f>IF(申込用紙!M124="","",申込用紙!M124)</f>
        <v/>
      </c>
      <c r="O113" s="52" t="str">
        <f>IF(申込用紙!$J$6="","",申込用紙!$J$6)</f>
        <v/>
      </c>
      <c r="P113" s="52" t="str">
        <f>IF(G113="","",申込用紙!$B$2)</f>
        <v/>
      </c>
    </row>
    <row r="114" spans="1:16" ht="13.5" x14ac:dyDescent="0.15">
      <c r="A114" s="31"/>
      <c r="B114" s="49">
        <f>申込用紙!G124</f>
        <v>0</v>
      </c>
      <c r="C114" s="50"/>
      <c r="D114" s="51" t="str">
        <f>IF(申込用紙!B125="","",申込用紙!$A$4)</f>
        <v/>
      </c>
      <c r="E114" s="52" t="str">
        <f>IF(申込用紙!B125="","",VLOOKUP(D114,コード表!$E$3:$G$102,3,FALSE))</f>
        <v/>
      </c>
      <c r="F114" s="53" t="str">
        <f>IF(申込用紙!B125="","",申込用紙!A125)</f>
        <v/>
      </c>
      <c r="G114" s="54" t="str">
        <f>IF(申込用紙!D125="","",申込用紙!D125)</f>
        <v/>
      </c>
      <c r="H114" s="53" t="str">
        <f>IF(申込用紙!B125="","",申込用紙!E125)</f>
        <v/>
      </c>
      <c r="I114" s="53" t="str">
        <f>IF(申込用紙!B125="","",申込用紙!F125)</f>
        <v/>
      </c>
      <c r="J114" s="53" t="str">
        <f>IF(申込用紙!B125="","",申込用紙!G125)</f>
        <v/>
      </c>
      <c r="K114" s="53" t="str">
        <f>IF(J114="","",申込用紙!H125)</f>
        <v/>
      </c>
      <c r="L114" s="55"/>
      <c r="M114" s="53" t="str">
        <f>IF(申込用紙!L125="","",申込用紙!L125)</f>
        <v/>
      </c>
      <c r="N114" s="53" t="str">
        <f>IF(申込用紙!M125="","",申込用紙!M125)</f>
        <v/>
      </c>
      <c r="O114" s="52" t="str">
        <f>IF(申込用紙!$J$6="","",申込用紙!$J$6)</f>
        <v/>
      </c>
      <c r="P114" s="52" t="str">
        <f>IF(G114="","",申込用紙!$B$2)</f>
        <v/>
      </c>
    </row>
    <row r="115" spans="1:16" ht="13.5" x14ac:dyDescent="0.15">
      <c r="A115" s="31"/>
      <c r="B115" s="49">
        <f>申込用紙!G125</f>
        <v>0</v>
      </c>
      <c r="C115" s="50"/>
      <c r="D115" s="51" t="str">
        <f>IF(申込用紙!B126="","",申込用紙!$A$4)</f>
        <v/>
      </c>
      <c r="E115" s="52" t="str">
        <f>IF(申込用紙!B126="","",VLOOKUP(D115,コード表!$E$3:$G$102,3,FALSE))</f>
        <v/>
      </c>
      <c r="F115" s="53" t="str">
        <f>IF(申込用紙!B126="","",申込用紙!A126)</f>
        <v/>
      </c>
      <c r="G115" s="54" t="str">
        <f>IF(申込用紙!D126="","",申込用紙!D126)</f>
        <v/>
      </c>
      <c r="H115" s="53" t="str">
        <f>IF(申込用紙!B126="","",申込用紙!E126)</f>
        <v/>
      </c>
      <c r="I115" s="53" t="str">
        <f>IF(申込用紙!B126="","",申込用紙!F126)</f>
        <v/>
      </c>
      <c r="J115" s="53" t="str">
        <f>IF(申込用紙!B126="","",申込用紙!G126)</f>
        <v/>
      </c>
      <c r="K115" s="53" t="str">
        <f>IF(J115="","",申込用紙!H126)</f>
        <v/>
      </c>
      <c r="L115" s="55"/>
      <c r="M115" s="53" t="str">
        <f>IF(申込用紙!L126="","",申込用紙!L126)</f>
        <v/>
      </c>
      <c r="N115" s="53" t="str">
        <f>IF(申込用紙!M126="","",申込用紙!M126)</f>
        <v/>
      </c>
      <c r="O115" s="52" t="str">
        <f>IF(申込用紙!$J$6="","",申込用紙!$J$6)</f>
        <v/>
      </c>
      <c r="P115" s="52" t="str">
        <f>IF(G115="","",申込用紙!$B$2)</f>
        <v/>
      </c>
    </row>
    <row r="116" spans="1:16" ht="13.5" x14ac:dyDescent="0.15">
      <c r="A116" s="31"/>
      <c r="B116" s="49">
        <f>申込用紙!G126</f>
        <v>0</v>
      </c>
      <c r="C116" s="50"/>
      <c r="D116" s="51" t="str">
        <f>IF(申込用紙!B127="","",申込用紙!$A$4)</f>
        <v/>
      </c>
      <c r="E116" s="52" t="str">
        <f>IF(申込用紙!B127="","",VLOOKUP(D116,コード表!$E$3:$G$102,3,FALSE))</f>
        <v/>
      </c>
      <c r="F116" s="53" t="str">
        <f>IF(申込用紙!B127="","",申込用紙!A127)</f>
        <v/>
      </c>
      <c r="G116" s="54" t="str">
        <f>IF(申込用紙!D127="","",申込用紙!D127)</f>
        <v/>
      </c>
      <c r="H116" s="53" t="str">
        <f>IF(申込用紙!B127="","",申込用紙!E127)</f>
        <v/>
      </c>
      <c r="I116" s="53" t="str">
        <f>IF(申込用紙!B127="","",申込用紙!F127)</f>
        <v/>
      </c>
      <c r="J116" s="53" t="str">
        <f>IF(申込用紙!B127="","",申込用紙!G127)</f>
        <v/>
      </c>
      <c r="K116" s="53" t="str">
        <f>IF(J116="","",申込用紙!H127)</f>
        <v/>
      </c>
      <c r="L116" s="55"/>
      <c r="M116" s="53" t="str">
        <f>IF(申込用紙!L127="","",申込用紙!L127)</f>
        <v/>
      </c>
      <c r="N116" s="53" t="str">
        <f>IF(申込用紙!M127="","",申込用紙!M127)</f>
        <v/>
      </c>
      <c r="O116" s="52" t="str">
        <f>IF(申込用紙!$J$6="","",申込用紙!$J$6)</f>
        <v/>
      </c>
      <c r="P116" s="52" t="str">
        <f>IF(G116="","",申込用紙!$B$2)</f>
        <v/>
      </c>
    </row>
    <row r="117" spans="1:16" ht="13.5" x14ac:dyDescent="0.15">
      <c r="A117" s="31"/>
      <c r="B117" s="49">
        <f>申込用紙!G127</f>
        <v>0</v>
      </c>
      <c r="C117" s="50"/>
      <c r="D117" s="51" t="str">
        <f>IF(申込用紙!B128="","",申込用紙!$A$4)</f>
        <v/>
      </c>
      <c r="E117" s="52" t="str">
        <f>IF(申込用紙!B128="","",VLOOKUP(D117,コード表!$E$3:$G$102,3,FALSE))</f>
        <v/>
      </c>
      <c r="F117" s="53" t="str">
        <f>IF(申込用紙!B128="","",申込用紙!A128)</f>
        <v/>
      </c>
      <c r="G117" s="54" t="str">
        <f>IF(申込用紙!D128="","",申込用紙!D128)</f>
        <v/>
      </c>
      <c r="H117" s="53" t="str">
        <f>IF(申込用紙!B128="","",申込用紙!E128)</f>
        <v/>
      </c>
      <c r="I117" s="53" t="str">
        <f>IF(申込用紙!B128="","",申込用紙!F128)</f>
        <v/>
      </c>
      <c r="J117" s="53" t="str">
        <f>IF(申込用紙!B128="","",申込用紙!G128)</f>
        <v/>
      </c>
      <c r="K117" s="53" t="str">
        <f>IF(J117="","",申込用紙!H128)</f>
        <v/>
      </c>
      <c r="L117" s="55"/>
      <c r="M117" s="53" t="str">
        <f>IF(申込用紙!L128="","",申込用紙!L128)</f>
        <v/>
      </c>
      <c r="N117" s="53" t="str">
        <f>IF(申込用紙!M128="","",申込用紙!M128)</f>
        <v/>
      </c>
      <c r="O117" s="52" t="str">
        <f>IF(申込用紙!$J$6="","",申込用紙!$J$6)</f>
        <v/>
      </c>
      <c r="P117" s="52" t="str">
        <f>IF(G117="","",申込用紙!$B$2)</f>
        <v/>
      </c>
    </row>
    <row r="118" spans="1:16" ht="13.5" x14ac:dyDescent="0.15">
      <c r="A118" s="31"/>
      <c r="B118" s="49">
        <f>申込用紙!G128</f>
        <v>0</v>
      </c>
      <c r="C118" s="50"/>
      <c r="D118" s="51" t="str">
        <f>IF(申込用紙!B129="","",申込用紙!$A$4)</f>
        <v/>
      </c>
      <c r="E118" s="52" t="str">
        <f>IF(申込用紙!B129="","",VLOOKUP(D118,コード表!$E$3:$G$102,3,FALSE))</f>
        <v/>
      </c>
      <c r="F118" s="53" t="str">
        <f>IF(申込用紙!B129="","",申込用紙!A129)</f>
        <v/>
      </c>
      <c r="G118" s="54" t="str">
        <f>IF(申込用紙!D129="","",申込用紙!D129)</f>
        <v/>
      </c>
      <c r="H118" s="53" t="str">
        <f>IF(申込用紙!B129="","",申込用紙!E129)</f>
        <v/>
      </c>
      <c r="I118" s="53" t="str">
        <f>IF(申込用紙!B129="","",申込用紙!F129)</f>
        <v/>
      </c>
      <c r="J118" s="53" t="str">
        <f>IF(申込用紙!B129="","",申込用紙!G129)</f>
        <v/>
      </c>
      <c r="K118" s="53" t="str">
        <f>IF(J118="","",申込用紙!H129)</f>
        <v/>
      </c>
      <c r="L118" s="55"/>
      <c r="M118" s="53" t="str">
        <f>IF(申込用紙!L129="","",申込用紙!L129)</f>
        <v/>
      </c>
      <c r="N118" s="53" t="str">
        <f>IF(申込用紙!M129="","",申込用紙!M129)</f>
        <v/>
      </c>
      <c r="O118" s="52" t="str">
        <f>IF(申込用紙!$J$6="","",申込用紙!$J$6)</f>
        <v/>
      </c>
      <c r="P118" s="52" t="str">
        <f>IF(G118="","",申込用紙!$B$2)</f>
        <v/>
      </c>
    </row>
    <row r="119" spans="1:16" ht="13.5" x14ac:dyDescent="0.15">
      <c r="A119" s="31"/>
      <c r="B119" s="49">
        <f>申込用紙!G129</f>
        <v>0</v>
      </c>
      <c r="C119" s="50"/>
      <c r="D119" s="51" t="str">
        <f>IF(申込用紙!B130="","",申込用紙!$A$4)</f>
        <v/>
      </c>
      <c r="E119" s="52" t="str">
        <f>IF(申込用紙!B130="","",VLOOKUP(D119,コード表!$E$3:$G$102,3,FALSE))</f>
        <v/>
      </c>
      <c r="F119" s="53" t="str">
        <f>IF(申込用紙!B130="","",申込用紙!A130)</f>
        <v/>
      </c>
      <c r="G119" s="54" t="str">
        <f>IF(申込用紙!D130="","",申込用紙!D130)</f>
        <v/>
      </c>
      <c r="H119" s="53" t="str">
        <f>IF(申込用紙!B130="","",申込用紙!E130)</f>
        <v/>
      </c>
      <c r="I119" s="53" t="str">
        <f>IF(申込用紙!B130="","",申込用紙!F130)</f>
        <v/>
      </c>
      <c r="J119" s="53" t="str">
        <f>IF(申込用紙!B130="","",申込用紙!G130)</f>
        <v/>
      </c>
      <c r="K119" s="53" t="str">
        <f>IF(J119="","",申込用紙!H130)</f>
        <v/>
      </c>
      <c r="L119" s="55"/>
      <c r="M119" s="53" t="str">
        <f>IF(申込用紙!L130="","",申込用紙!L130)</f>
        <v/>
      </c>
      <c r="N119" s="53" t="str">
        <f>IF(申込用紙!M130="","",申込用紙!M130)</f>
        <v/>
      </c>
      <c r="O119" s="52" t="str">
        <f>IF(申込用紙!$J$6="","",申込用紙!$J$6)</f>
        <v/>
      </c>
      <c r="P119" s="52" t="str">
        <f>IF(G119="","",申込用紙!$B$2)</f>
        <v/>
      </c>
    </row>
    <row r="120" spans="1:16" ht="13.5" x14ac:dyDescent="0.15">
      <c r="A120" s="31"/>
      <c r="B120" s="49">
        <f>申込用紙!G130</f>
        <v>0</v>
      </c>
      <c r="C120" s="50"/>
      <c r="D120" s="51" t="str">
        <f>IF(申込用紙!B131="","",申込用紙!$A$4)</f>
        <v/>
      </c>
      <c r="E120" s="52" t="str">
        <f>IF(申込用紙!B131="","",VLOOKUP(D120,コード表!$E$3:$G$102,3,FALSE))</f>
        <v/>
      </c>
      <c r="F120" s="53" t="str">
        <f>IF(申込用紙!B131="","",申込用紙!A131)</f>
        <v/>
      </c>
      <c r="G120" s="54" t="str">
        <f>IF(申込用紙!D131="","",申込用紙!D131)</f>
        <v/>
      </c>
      <c r="H120" s="53" t="str">
        <f>IF(申込用紙!B131="","",申込用紙!E131)</f>
        <v/>
      </c>
      <c r="I120" s="53" t="str">
        <f>IF(申込用紙!B131="","",申込用紙!F131)</f>
        <v/>
      </c>
      <c r="J120" s="53" t="str">
        <f>IF(申込用紙!B131="","",申込用紙!G131)</f>
        <v/>
      </c>
      <c r="K120" s="53" t="str">
        <f>IF(J120="","",申込用紙!H131)</f>
        <v/>
      </c>
      <c r="L120" s="55"/>
      <c r="M120" s="53" t="str">
        <f>IF(申込用紙!L131="","",申込用紙!L131)</f>
        <v/>
      </c>
      <c r="N120" s="53" t="str">
        <f>IF(申込用紙!M131="","",申込用紙!M131)</f>
        <v/>
      </c>
      <c r="O120" s="52" t="str">
        <f>IF(申込用紙!$J$6="","",申込用紙!$J$6)</f>
        <v/>
      </c>
      <c r="P120" s="52" t="str">
        <f>IF(G120="","",申込用紙!$B$2)</f>
        <v/>
      </c>
    </row>
    <row r="121" spans="1:16" ht="13.5" x14ac:dyDescent="0.15">
      <c r="A121" s="31"/>
      <c r="B121" s="49">
        <f>申込用紙!G131</f>
        <v>0</v>
      </c>
      <c r="C121" s="50"/>
      <c r="D121" s="51" t="str">
        <f>IF(申込用紙!B132="","",申込用紙!$A$4)</f>
        <v/>
      </c>
      <c r="E121" s="52" t="str">
        <f>IF(申込用紙!B132="","",VLOOKUP(D121,コード表!$E$3:$G$102,3,FALSE))</f>
        <v/>
      </c>
      <c r="F121" s="53" t="str">
        <f>IF(申込用紙!B132="","",申込用紙!A132)</f>
        <v/>
      </c>
      <c r="G121" s="54" t="str">
        <f>IF(申込用紙!D132="","",申込用紙!D132)</f>
        <v/>
      </c>
      <c r="H121" s="53" t="str">
        <f>IF(申込用紙!B132="","",申込用紙!E132)</f>
        <v/>
      </c>
      <c r="I121" s="53" t="str">
        <f>IF(申込用紙!B132="","",申込用紙!F132)</f>
        <v/>
      </c>
      <c r="J121" s="53" t="str">
        <f>IF(申込用紙!B132="","",申込用紙!G132)</f>
        <v/>
      </c>
      <c r="K121" s="53" t="str">
        <f>IF(J121="","",申込用紙!H132)</f>
        <v/>
      </c>
      <c r="L121" s="55"/>
      <c r="M121" s="53" t="str">
        <f>IF(申込用紙!L132="","",申込用紙!L132)</f>
        <v/>
      </c>
      <c r="N121" s="53" t="str">
        <f>IF(申込用紙!M132="","",申込用紙!M132)</f>
        <v/>
      </c>
      <c r="O121" s="52" t="str">
        <f>IF(申込用紙!$J$6="","",申込用紙!$J$6)</f>
        <v/>
      </c>
      <c r="P121" s="52" t="str">
        <f>IF(G121="","",申込用紙!$B$2)</f>
        <v/>
      </c>
    </row>
    <row r="122" spans="1:16" ht="13.5" x14ac:dyDescent="0.15">
      <c r="A122" s="31"/>
      <c r="B122" s="49">
        <f>申込用紙!G132</f>
        <v>0</v>
      </c>
      <c r="C122" s="50"/>
      <c r="D122" s="51" t="str">
        <f>IF(申込用紙!B133="","",申込用紙!$A$4)</f>
        <v/>
      </c>
      <c r="E122" s="52" t="str">
        <f>IF(申込用紙!B133="","",VLOOKUP(D122,コード表!$E$3:$G$102,3,FALSE))</f>
        <v/>
      </c>
      <c r="F122" s="53" t="str">
        <f>IF(申込用紙!B133="","",申込用紙!A133)</f>
        <v/>
      </c>
      <c r="G122" s="54" t="str">
        <f>IF(申込用紙!D133="","",申込用紙!D133)</f>
        <v/>
      </c>
      <c r="H122" s="53" t="str">
        <f>IF(申込用紙!B133="","",申込用紙!E133)</f>
        <v/>
      </c>
      <c r="I122" s="53" t="str">
        <f>IF(申込用紙!B133="","",申込用紙!F133)</f>
        <v/>
      </c>
      <c r="J122" s="53" t="str">
        <f>IF(申込用紙!B133="","",申込用紙!G133)</f>
        <v/>
      </c>
      <c r="K122" s="53" t="str">
        <f>IF(J122="","",申込用紙!H133)</f>
        <v/>
      </c>
      <c r="L122" s="55"/>
      <c r="M122" s="53" t="str">
        <f>IF(申込用紙!L133="","",申込用紙!L133)</f>
        <v/>
      </c>
      <c r="N122" s="53" t="str">
        <f>IF(申込用紙!M133="","",申込用紙!M133)</f>
        <v/>
      </c>
      <c r="O122" s="52" t="str">
        <f>IF(申込用紙!$J$6="","",申込用紙!$J$6)</f>
        <v/>
      </c>
      <c r="P122" s="52" t="str">
        <f>IF(G122="","",申込用紙!$B$2)</f>
        <v/>
      </c>
    </row>
    <row r="123" spans="1:16" ht="13.5" x14ac:dyDescent="0.15">
      <c r="A123" s="31"/>
      <c r="B123" s="49">
        <f>申込用紙!G133</f>
        <v>0</v>
      </c>
      <c r="C123" s="50"/>
      <c r="D123" s="51" t="str">
        <f>IF(申込用紙!B134="","",申込用紙!$A$4)</f>
        <v/>
      </c>
      <c r="E123" s="52" t="str">
        <f>IF(申込用紙!B134="","",VLOOKUP(D123,コード表!$E$3:$G$102,3,FALSE))</f>
        <v/>
      </c>
      <c r="F123" s="53" t="str">
        <f>IF(申込用紙!B134="","",申込用紙!A134)</f>
        <v/>
      </c>
      <c r="G123" s="54" t="str">
        <f>IF(申込用紙!D134="","",申込用紙!D134)</f>
        <v/>
      </c>
      <c r="H123" s="53" t="str">
        <f>IF(申込用紙!B134="","",申込用紙!E134)</f>
        <v/>
      </c>
      <c r="I123" s="53" t="str">
        <f>IF(申込用紙!B134="","",申込用紙!F134)</f>
        <v/>
      </c>
      <c r="J123" s="53" t="str">
        <f>IF(申込用紙!B134="","",申込用紙!G134)</f>
        <v/>
      </c>
      <c r="K123" s="53" t="str">
        <f>IF(J123="","",申込用紙!H134)</f>
        <v/>
      </c>
      <c r="L123" s="55"/>
      <c r="M123" s="53" t="str">
        <f>IF(申込用紙!L134="","",申込用紙!L134)</f>
        <v/>
      </c>
      <c r="N123" s="53" t="str">
        <f>IF(申込用紙!M134="","",申込用紙!M134)</f>
        <v/>
      </c>
      <c r="O123" s="52" t="str">
        <f>IF(申込用紙!$J$6="","",申込用紙!$J$6)</f>
        <v/>
      </c>
      <c r="P123" s="52" t="str">
        <f>IF(G123="","",申込用紙!$B$2)</f>
        <v/>
      </c>
    </row>
    <row r="124" spans="1:16" ht="13.5" x14ac:dyDescent="0.15">
      <c r="A124" s="31"/>
      <c r="B124" s="49">
        <f>申込用紙!G134</f>
        <v>0</v>
      </c>
      <c r="C124" s="50"/>
      <c r="D124" s="51" t="str">
        <f>IF(申込用紙!B135="","",申込用紙!$A$4)</f>
        <v/>
      </c>
      <c r="E124" s="52" t="str">
        <f>IF(申込用紙!B135="","",VLOOKUP(D124,コード表!$E$3:$G$102,3,FALSE))</f>
        <v/>
      </c>
      <c r="F124" s="53" t="str">
        <f>IF(申込用紙!B135="","",申込用紙!A135)</f>
        <v/>
      </c>
      <c r="G124" s="54" t="str">
        <f>IF(申込用紙!D135="","",申込用紙!D135)</f>
        <v/>
      </c>
      <c r="H124" s="53" t="str">
        <f>IF(申込用紙!B135="","",申込用紙!E135)</f>
        <v/>
      </c>
      <c r="I124" s="53" t="str">
        <f>IF(申込用紙!B135="","",申込用紙!F135)</f>
        <v/>
      </c>
      <c r="J124" s="53" t="str">
        <f>IF(申込用紙!B135="","",申込用紙!G135)</f>
        <v/>
      </c>
      <c r="K124" s="53" t="str">
        <f>IF(J124="","",申込用紙!H135)</f>
        <v/>
      </c>
      <c r="L124" s="55"/>
      <c r="M124" s="53" t="str">
        <f>IF(申込用紙!L135="","",申込用紙!L135)</f>
        <v/>
      </c>
      <c r="N124" s="53" t="str">
        <f>IF(申込用紙!M135="","",申込用紙!M135)</f>
        <v/>
      </c>
      <c r="O124" s="52" t="str">
        <f>IF(申込用紙!$J$6="","",申込用紙!$J$6)</f>
        <v/>
      </c>
      <c r="P124" s="52" t="str">
        <f>IF(G124="","",申込用紙!$B$2)</f>
        <v/>
      </c>
    </row>
    <row r="125" spans="1:16" ht="13.5" x14ac:dyDescent="0.15">
      <c r="A125" s="31"/>
      <c r="B125" s="49">
        <f>申込用紙!G135</f>
        <v>0</v>
      </c>
      <c r="C125" s="50"/>
      <c r="D125" s="51" t="str">
        <f>IF(申込用紙!B136="","",申込用紙!$A$4)</f>
        <v/>
      </c>
      <c r="E125" s="52" t="str">
        <f>IF(申込用紙!B136="","",VLOOKUP(D125,コード表!$E$3:$G$102,3,FALSE))</f>
        <v/>
      </c>
      <c r="F125" s="53" t="str">
        <f>IF(申込用紙!B136="","",申込用紙!A136)</f>
        <v/>
      </c>
      <c r="G125" s="54" t="str">
        <f>IF(申込用紙!D136="","",申込用紙!D136)</f>
        <v/>
      </c>
      <c r="H125" s="53" t="str">
        <f>IF(申込用紙!B136="","",申込用紙!E136)</f>
        <v/>
      </c>
      <c r="I125" s="53" t="str">
        <f>IF(申込用紙!B136="","",申込用紙!F136)</f>
        <v/>
      </c>
      <c r="J125" s="53" t="str">
        <f>IF(申込用紙!B136="","",申込用紙!G136)</f>
        <v/>
      </c>
      <c r="K125" s="53" t="str">
        <f>IF(J125="","",申込用紙!H136)</f>
        <v/>
      </c>
      <c r="L125" s="55"/>
      <c r="M125" s="53" t="str">
        <f>IF(申込用紙!L136="","",申込用紙!L136)</f>
        <v/>
      </c>
      <c r="N125" s="53" t="str">
        <f>IF(申込用紙!M136="","",申込用紙!M136)</f>
        <v/>
      </c>
      <c r="O125" s="52" t="str">
        <f>IF(申込用紙!$J$6="","",申込用紙!$J$6)</f>
        <v/>
      </c>
      <c r="P125" s="52" t="str">
        <f>IF(G125="","",申込用紙!$B$2)</f>
        <v/>
      </c>
    </row>
    <row r="126" spans="1:16" ht="13.5" x14ac:dyDescent="0.15">
      <c r="A126" s="31"/>
      <c r="B126" s="49">
        <f>申込用紙!G136</f>
        <v>0</v>
      </c>
      <c r="C126" s="50"/>
      <c r="D126" s="51" t="str">
        <f>IF(申込用紙!B137="","",申込用紙!$A$4)</f>
        <v/>
      </c>
      <c r="E126" s="52" t="str">
        <f>IF(申込用紙!B137="","",VLOOKUP(D126,コード表!$E$3:$G$102,3,FALSE))</f>
        <v/>
      </c>
      <c r="F126" s="53" t="str">
        <f>IF(申込用紙!B137="","",申込用紙!A137)</f>
        <v/>
      </c>
      <c r="G126" s="54" t="str">
        <f>IF(申込用紙!D137="","",申込用紙!D137)</f>
        <v/>
      </c>
      <c r="H126" s="53" t="str">
        <f>IF(申込用紙!B137="","",申込用紙!E137)</f>
        <v/>
      </c>
      <c r="I126" s="53" t="str">
        <f>IF(申込用紙!B137="","",申込用紙!F137)</f>
        <v/>
      </c>
      <c r="J126" s="53" t="str">
        <f>IF(申込用紙!B137="","",申込用紙!G137)</f>
        <v/>
      </c>
      <c r="K126" s="53" t="str">
        <f>IF(J126="","",申込用紙!H137)</f>
        <v/>
      </c>
      <c r="L126" s="55"/>
      <c r="M126" s="53" t="str">
        <f>IF(申込用紙!L137="","",申込用紙!L137)</f>
        <v/>
      </c>
      <c r="N126" s="53" t="str">
        <f>IF(申込用紙!M137="","",申込用紙!M137)</f>
        <v/>
      </c>
      <c r="O126" s="52" t="str">
        <f>IF(申込用紙!$J$6="","",申込用紙!$J$6)</f>
        <v/>
      </c>
      <c r="P126" s="52" t="str">
        <f>IF(G126="","",申込用紙!$B$2)</f>
        <v/>
      </c>
    </row>
    <row r="127" spans="1:16" ht="13.5" x14ac:dyDescent="0.15">
      <c r="A127" s="31"/>
      <c r="B127" s="49">
        <f>申込用紙!G137</f>
        <v>0</v>
      </c>
      <c r="C127" s="50"/>
      <c r="D127" s="51" t="str">
        <f>IF(申込用紙!B138="","",申込用紙!$A$4)</f>
        <v/>
      </c>
      <c r="E127" s="52" t="str">
        <f>IF(申込用紙!B138="","",VLOOKUP(D127,コード表!$E$3:$G$102,3,FALSE))</f>
        <v/>
      </c>
      <c r="F127" s="53" t="str">
        <f>IF(申込用紙!B138="","",申込用紙!A138)</f>
        <v/>
      </c>
      <c r="G127" s="54" t="str">
        <f>IF(申込用紙!D138="","",申込用紙!D138)</f>
        <v/>
      </c>
      <c r="H127" s="53" t="str">
        <f>IF(申込用紙!B138="","",申込用紙!E138)</f>
        <v/>
      </c>
      <c r="I127" s="53" t="str">
        <f>IF(申込用紙!B138="","",申込用紙!F138)</f>
        <v/>
      </c>
      <c r="J127" s="53" t="str">
        <f>IF(申込用紙!B138="","",申込用紙!G138)</f>
        <v/>
      </c>
      <c r="K127" s="53" t="str">
        <f>IF(J127="","",申込用紙!H138)</f>
        <v/>
      </c>
      <c r="L127" s="55"/>
      <c r="M127" s="53" t="str">
        <f>IF(申込用紙!L138="","",申込用紙!L138)</f>
        <v/>
      </c>
      <c r="N127" s="53" t="str">
        <f>IF(申込用紙!M138="","",申込用紙!M138)</f>
        <v/>
      </c>
      <c r="O127" s="52" t="str">
        <f>IF(申込用紙!$J$6="","",申込用紙!$J$6)</f>
        <v/>
      </c>
      <c r="P127" s="52" t="str">
        <f>IF(G127="","",申込用紙!$B$2)</f>
        <v/>
      </c>
    </row>
    <row r="128" spans="1:16" ht="13.5" x14ac:dyDescent="0.15">
      <c r="A128" s="31"/>
      <c r="B128" s="49">
        <f>申込用紙!G138</f>
        <v>0</v>
      </c>
      <c r="C128" s="50"/>
      <c r="D128" s="51" t="str">
        <f>IF(申込用紙!B139="","",申込用紙!$A$4)</f>
        <v/>
      </c>
      <c r="E128" s="52" t="str">
        <f>IF(申込用紙!B139="","",VLOOKUP(D128,コード表!$E$3:$G$102,3,FALSE))</f>
        <v/>
      </c>
      <c r="F128" s="53" t="str">
        <f>IF(申込用紙!B139="","",申込用紙!A139)</f>
        <v/>
      </c>
      <c r="G128" s="54" t="str">
        <f>IF(申込用紙!D139="","",申込用紙!D139)</f>
        <v/>
      </c>
      <c r="H128" s="53" t="str">
        <f>IF(申込用紙!B139="","",申込用紙!E139)</f>
        <v/>
      </c>
      <c r="I128" s="53" t="str">
        <f>IF(申込用紙!B139="","",申込用紙!F139)</f>
        <v/>
      </c>
      <c r="J128" s="53" t="str">
        <f>IF(申込用紙!B139="","",申込用紙!G139)</f>
        <v/>
      </c>
      <c r="K128" s="53" t="str">
        <f>IF(J128="","",申込用紙!H139)</f>
        <v/>
      </c>
      <c r="L128" s="55"/>
      <c r="M128" s="53" t="str">
        <f>IF(申込用紙!L139="","",申込用紙!L139)</f>
        <v/>
      </c>
      <c r="N128" s="53" t="str">
        <f>IF(申込用紙!M139="","",申込用紙!M139)</f>
        <v/>
      </c>
      <c r="O128" s="52" t="str">
        <f>IF(申込用紙!$J$6="","",申込用紙!$J$6)</f>
        <v/>
      </c>
      <c r="P128" s="52" t="str">
        <f>IF(G128="","",申込用紙!$B$2)</f>
        <v/>
      </c>
    </row>
    <row r="129" spans="1:16" ht="13.5" x14ac:dyDescent="0.15">
      <c r="A129" s="31"/>
      <c r="B129" s="49">
        <f>申込用紙!G139</f>
        <v>0</v>
      </c>
      <c r="C129" s="50"/>
      <c r="D129" s="51" t="str">
        <f>IF(申込用紙!B140="","",申込用紙!$A$4)</f>
        <v/>
      </c>
      <c r="E129" s="52" t="str">
        <f>IF(申込用紙!B140="","",VLOOKUP(D129,コード表!$E$3:$G$102,3,FALSE))</f>
        <v/>
      </c>
      <c r="F129" s="53" t="str">
        <f>IF(申込用紙!B140="","",申込用紙!A140)</f>
        <v/>
      </c>
      <c r="G129" s="54" t="str">
        <f>IF(申込用紙!D140="","",申込用紙!D140)</f>
        <v/>
      </c>
      <c r="H129" s="53" t="str">
        <f>IF(申込用紙!B140="","",申込用紙!E140)</f>
        <v/>
      </c>
      <c r="I129" s="53" t="str">
        <f>IF(申込用紙!B140="","",申込用紙!F140)</f>
        <v/>
      </c>
      <c r="J129" s="53" t="str">
        <f>IF(申込用紙!B140="","",申込用紙!G140)</f>
        <v/>
      </c>
      <c r="K129" s="53" t="str">
        <f>IF(J129="","",申込用紙!H140)</f>
        <v/>
      </c>
      <c r="L129" s="55"/>
      <c r="M129" s="53" t="str">
        <f>IF(申込用紙!L140="","",申込用紙!L140)</f>
        <v/>
      </c>
      <c r="N129" s="53" t="str">
        <f>IF(申込用紙!M140="","",申込用紙!M140)</f>
        <v/>
      </c>
      <c r="O129" s="52" t="str">
        <f>IF(申込用紙!$J$6="","",申込用紙!$J$6)</f>
        <v/>
      </c>
      <c r="P129" s="52" t="str">
        <f>IF(G129="","",申込用紙!$B$2)</f>
        <v/>
      </c>
    </row>
    <row r="130" spans="1:16" ht="13.5" x14ac:dyDescent="0.15">
      <c r="A130" s="31"/>
      <c r="B130" s="49">
        <f>申込用紙!G140</f>
        <v>0</v>
      </c>
      <c r="C130" s="50"/>
      <c r="D130" s="51" t="str">
        <f>IF(申込用紙!B141="","",申込用紙!$A$4)</f>
        <v/>
      </c>
      <c r="E130" s="52" t="str">
        <f>IF(申込用紙!B141="","",VLOOKUP(D130,コード表!$E$3:$G$102,3,FALSE))</f>
        <v/>
      </c>
      <c r="F130" s="53" t="str">
        <f>IF(申込用紙!B141="","",申込用紙!A141)</f>
        <v/>
      </c>
      <c r="G130" s="54" t="str">
        <f>IF(申込用紙!D141="","",申込用紙!D141)</f>
        <v/>
      </c>
      <c r="H130" s="53" t="str">
        <f>IF(申込用紙!B141="","",申込用紙!E141)</f>
        <v/>
      </c>
      <c r="I130" s="53" t="str">
        <f>IF(申込用紙!B141="","",申込用紙!F141)</f>
        <v/>
      </c>
      <c r="J130" s="53" t="str">
        <f>IF(申込用紙!B141="","",申込用紙!G141)</f>
        <v/>
      </c>
      <c r="K130" s="53" t="str">
        <f>IF(J130="","",申込用紙!H141)</f>
        <v/>
      </c>
      <c r="L130" s="55"/>
      <c r="M130" s="53" t="str">
        <f>IF(申込用紙!L141="","",申込用紙!L141)</f>
        <v/>
      </c>
      <c r="N130" s="53" t="str">
        <f>IF(申込用紙!M141="","",申込用紙!M141)</f>
        <v/>
      </c>
      <c r="O130" s="52" t="str">
        <f>IF(申込用紙!$J$6="","",申込用紙!$J$6)</f>
        <v/>
      </c>
      <c r="P130" s="52" t="str">
        <f>IF(G130="","",申込用紙!$B$2)</f>
        <v/>
      </c>
    </row>
    <row r="131" spans="1:16" ht="13.5" x14ac:dyDescent="0.15">
      <c r="A131" s="31"/>
      <c r="B131" s="49">
        <f>申込用紙!G141</f>
        <v>0</v>
      </c>
      <c r="C131" s="50"/>
      <c r="D131" s="51" t="str">
        <f>IF(申込用紙!B142="","",申込用紙!$A$4)</f>
        <v/>
      </c>
      <c r="E131" s="52" t="str">
        <f>IF(申込用紙!B142="","",VLOOKUP(D131,コード表!$E$3:$G$102,3,FALSE))</f>
        <v/>
      </c>
      <c r="F131" s="53" t="str">
        <f>IF(申込用紙!B142="","",申込用紙!A142)</f>
        <v/>
      </c>
      <c r="G131" s="54" t="str">
        <f>IF(申込用紙!D142="","",申込用紙!D142)</f>
        <v/>
      </c>
      <c r="H131" s="53" t="str">
        <f>IF(申込用紙!B142="","",申込用紙!E142)</f>
        <v/>
      </c>
      <c r="I131" s="53" t="str">
        <f>IF(申込用紙!B142="","",申込用紙!F142)</f>
        <v/>
      </c>
      <c r="J131" s="53" t="str">
        <f>IF(申込用紙!B142="","",申込用紙!G142)</f>
        <v/>
      </c>
      <c r="K131" s="53" t="str">
        <f>IF(J131="","",申込用紙!H142)</f>
        <v/>
      </c>
      <c r="L131" s="55"/>
      <c r="M131" s="53" t="str">
        <f>IF(申込用紙!L142="","",申込用紙!L142)</f>
        <v/>
      </c>
      <c r="N131" s="53" t="str">
        <f>IF(申込用紙!M142="","",申込用紙!M142)</f>
        <v/>
      </c>
      <c r="O131" s="52" t="str">
        <f>IF(申込用紙!$J$6="","",申込用紙!$J$6)</f>
        <v/>
      </c>
      <c r="P131" s="52" t="str">
        <f>IF(G131="","",申込用紙!$B$2)</f>
        <v/>
      </c>
    </row>
    <row r="132" spans="1:16" ht="13.5" x14ac:dyDescent="0.15">
      <c r="A132" s="31"/>
      <c r="B132" s="49">
        <f>申込用紙!G142</f>
        <v>0</v>
      </c>
      <c r="C132" s="50"/>
      <c r="D132" s="51" t="str">
        <f>IF(申込用紙!B143="","",申込用紙!$A$4)</f>
        <v/>
      </c>
      <c r="E132" s="52" t="str">
        <f>IF(申込用紙!B143="","",VLOOKUP(D132,コード表!$E$3:$G$102,3,FALSE))</f>
        <v/>
      </c>
      <c r="F132" s="53" t="str">
        <f>IF(申込用紙!B143="","",申込用紙!A143)</f>
        <v/>
      </c>
      <c r="G132" s="54" t="str">
        <f>IF(申込用紙!D143="","",申込用紙!D143)</f>
        <v/>
      </c>
      <c r="H132" s="53" t="str">
        <f>IF(申込用紙!B143="","",申込用紙!E143)</f>
        <v/>
      </c>
      <c r="I132" s="53" t="str">
        <f>IF(申込用紙!B143="","",申込用紙!F143)</f>
        <v/>
      </c>
      <c r="J132" s="53" t="str">
        <f>IF(申込用紙!B143="","",申込用紙!G143)</f>
        <v/>
      </c>
      <c r="K132" s="53" t="str">
        <f>IF(J132="","",申込用紙!H143)</f>
        <v/>
      </c>
      <c r="L132" s="55"/>
      <c r="M132" s="53" t="str">
        <f>IF(申込用紙!L143="","",申込用紙!L143)</f>
        <v/>
      </c>
      <c r="N132" s="53" t="str">
        <f>IF(申込用紙!M143="","",申込用紙!M143)</f>
        <v/>
      </c>
      <c r="O132" s="52" t="str">
        <f>IF(申込用紙!$J$6="","",申込用紙!$J$6)</f>
        <v/>
      </c>
      <c r="P132" s="52" t="str">
        <f>IF(G132="","",申込用紙!$B$2)</f>
        <v/>
      </c>
    </row>
    <row r="133" spans="1:16" ht="13.5" x14ac:dyDescent="0.15">
      <c r="A133" s="31"/>
      <c r="B133" s="49">
        <f>申込用紙!G143</f>
        <v>0</v>
      </c>
      <c r="C133" s="50"/>
      <c r="D133" s="51" t="str">
        <f>IF(申込用紙!B144="","",申込用紙!$A$4)</f>
        <v/>
      </c>
      <c r="E133" s="52" t="str">
        <f>IF(申込用紙!B144="","",VLOOKUP(D133,コード表!$E$3:$G$102,3,FALSE))</f>
        <v/>
      </c>
      <c r="F133" s="53" t="str">
        <f>IF(申込用紙!B144="","",申込用紙!A144)</f>
        <v/>
      </c>
      <c r="G133" s="54" t="str">
        <f>IF(申込用紙!D144="","",申込用紙!D144)</f>
        <v/>
      </c>
      <c r="H133" s="53" t="str">
        <f>IF(申込用紙!B144="","",申込用紙!E144)</f>
        <v/>
      </c>
      <c r="I133" s="53" t="str">
        <f>IF(申込用紙!B144="","",申込用紙!F144)</f>
        <v/>
      </c>
      <c r="J133" s="53" t="str">
        <f>IF(申込用紙!B144="","",申込用紙!G144)</f>
        <v/>
      </c>
      <c r="K133" s="53" t="str">
        <f>IF(J133="","",申込用紙!H144)</f>
        <v/>
      </c>
      <c r="L133" s="55"/>
      <c r="M133" s="53" t="str">
        <f>IF(申込用紙!L144="","",申込用紙!L144)</f>
        <v/>
      </c>
      <c r="N133" s="53" t="str">
        <f>IF(申込用紙!M144="","",申込用紙!M144)</f>
        <v/>
      </c>
      <c r="O133" s="52" t="str">
        <f>IF(申込用紙!$J$6="","",申込用紙!$J$6)</f>
        <v/>
      </c>
      <c r="P133" s="52" t="str">
        <f>IF(G133="","",申込用紙!$B$2)</f>
        <v/>
      </c>
    </row>
    <row r="134" spans="1:16" ht="13.5" x14ac:dyDescent="0.15">
      <c r="A134" s="31"/>
      <c r="B134" s="49">
        <f>申込用紙!G144</f>
        <v>0</v>
      </c>
      <c r="C134" s="50"/>
      <c r="D134" s="51" t="str">
        <f>IF(申込用紙!B145="","",申込用紙!$A$4)</f>
        <v/>
      </c>
      <c r="E134" s="52" t="str">
        <f>IF(申込用紙!B145="","",VLOOKUP(D134,コード表!$E$3:$G$102,3,FALSE))</f>
        <v/>
      </c>
      <c r="F134" s="53" t="str">
        <f>IF(申込用紙!B145="","",申込用紙!A145)</f>
        <v/>
      </c>
      <c r="G134" s="54" t="str">
        <f>IF(申込用紙!D145="","",申込用紙!D145)</f>
        <v/>
      </c>
      <c r="H134" s="53" t="str">
        <f>IF(申込用紙!B145="","",申込用紙!E145)</f>
        <v/>
      </c>
      <c r="I134" s="53" t="str">
        <f>IF(申込用紙!B145="","",申込用紙!F145)</f>
        <v/>
      </c>
      <c r="J134" s="53" t="str">
        <f>IF(申込用紙!B145="","",申込用紙!G145)</f>
        <v/>
      </c>
      <c r="K134" s="53" t="str">
        <f>IF(J134="","",申込用紙!H145)</f>
        <v/>
      </c>
      <c r="L134" s="55"/>
      <c r="M134" s="53" t="str">
        <f>IF(申込用紙!L145="","",申込用紙!L145)</f>
        <v/>
      </c>
      <c r="N134" s="53" t="str">
        <f>IF(申込用紙!M145="","",申込用紙!M145)</f>
        <v/>
      </c>
      <c r="O134" s="52" t="str">
        <f>IF(申込用紙!$J$6="","",申込用紙!$J$6)</f>
        <v/>
      </c>
      <c r="P134" s="52" t="str">
        <f>IF(G134="","",申込用紙!$B$2)</f>
        <v/>
      </c>
    </row>
    <row r="135" spans="1:16" ht="13.5" x14ac:dyDescent="0.15">
      <c r="A135" s="31"/>
      <c r="B135" s="49">
        <f>申込用紙!G145</f>
        <v>0</v>
      </c>
      <c r="C135" s="50"/>
      <c r="D135" s="51" t="str">
        <f>IF(申込用紙!B146="","",申込用紙!$A$4)</f>
        <v/>
      </c>
      <c r="E135" s="52" t="str">
        <f>IF(申込用紙!B146="","",VLOOKUP(D135,コード表!$E$3:$G$102,3,FALSE))</f>
        <v/>
      </c>
      <c r="F135" s="53" t="str">
        <f>IF(申込用紙!B146="","",申込用紙!A146)</f>
        <v/>
      </c>
      <c r="G135" s="54" t="str">
        <f>IF(申込用紙!D146="","",申込用紙!D146)</f>
        <v/>
      </c>
      <c r="H135" s="53" t="str">
        <f>IF(申込用紙!B146="","",申込用紙!E146)</f>
        <v/>
      </c>
      <c r="I135" s="53" t="str">
        <f>IF(申込用紙!B146="","",申込用紙!F146)</f>
        <v/>
      </c>
      <c r="J135" s="53" t="str">
        <f>IF(申込用紙!B146="","",申込用紙!G146)</f>
        <v/>
      </c>
      <c r="K135" s="53" t="str">
        <f>IF(J135="","",申込用紙!H146)</f>
        <v/>
      </c>
      <c r="L135" s="55"/>
      <c r="M135" s="53" t="str">
        <f>IF(申込用紙!L146="","",申込用紙!L146)</f>
        <v/>
      </c>
      <c r="N135" s="53" t="str">
        <f>IF(申込用紙!M146="","",申込用紙!M146)</f>
        <v/>
      </c>
      <c r="O135" s="52" t="str">
        <f>IF(申込用紙!$J$6="","",申込用紙!$J$6)</f>
        <v/>
      </c>
      <c r="P135" s="52" t="str">
        <f>IF(G135="","",申込用紙!$B$2)</f>
        <v/>
      </c>
    </row>
    <row r="136" spans="1:16" ht="13.5" x14ac:dyDescent="0.15">
      <c r="A136" s="31"/>
      <c r="B136" s="49">
        <f>申込用紙!G146</f>
        <v>0</v>
      </c>
      <c r="C136" s="50"/>
      <c r="D136" s="51" t="str">
        <f>IF(申込用紙!B147="","",申込用紙!$A$4)</f>
        <v/>
      </c>
      <c r="E136" s="52" t="str">
        <f>IF(申込用紙!B147="","",VLOOKUP(D136,コード表!$E$3:$G$102,3,FALSE))</f>
        <v/>
      </c>
      <c r="F136" s="53" t="str">
        <f>IF(申込用紙!B147="","",申込用紙!A147)</f>
        <v/>
      </c>
      <c r="G136" s="54" t="str">
        <f>IF(申込用紙!D147="","",申込用紙!D147)</f>
        <v/>
      </c>
      <c r="H136" s="53" t="str">
        <f>IF(申込用紙!B147="","",申込用紙!E147)</f>
        <v/>
      </c>
      <c r="I136" s="53" t="str">
        <f>IF(申込用紙!B147="","",申込用紙!F147)</f>
        <v/>
      </c>
      <c r="J136" s="53" t="str">
        <f>IF(申込用紙!B147="","",申込用紙!G147)</f>
        <v/>
      </c>
      <c r="K136" s="53" t="str">
        <f>IF(J136="","",申込用紙!H147)</f>
        <v/>
      </c>
      <c r="L136" s="55"/>
      <c r="M136" s="53" t="str">
        <f>IF(申込用紙!L147="","",申込用紙!L147)</f>
        <v/>
      </c>
      <c r="N136" s="53" t="str">
        <f>IF(申込用紙!M147="","",申込用紙!M147)</f>
        <v/>
      </c>
      <c r="O136" s="52" t="str">
        <f>IF(申込用紙!$J$6="","",申込用紙!$J$6)</f>
        <v/>
      </c>
      <c r="P136" s="52" t="str">
        <f>IF(G136="","",申込用紙!$B$2)</f>
        <v/>
      </c>
    </row>
    <row r="137" spans="1:16" ht="13.5" x14ac:dyDescent="0.15">
      <c r="A137" s="31"/>
      <c r="B137" s="49">
        <f>申込用紙!G147</f>
        <v>0</v>
      </c>
      <c r="C137" s="50"/>
      <c r="D137" s="51" t="str">
        <f>IF(申込用紙!B148="","",申込用紙!$A$4)</f>
        <v/>
      </c>
      <c r="E137" s="52" t="str">
        <f>IF(申込用紙!B148="","",VLOOKUP(D137,コード表!$E$3:$G$102,3,FALSE))</f>
        <v/>
      </c>
      <c r="F137" s="53" t="str">
        <f>IF(申込用紙!B148="","",申込用紙!A148)</f>
        <v/>
      </c>
      <c r="G137" s="54" t="str">
        <f>IF(申込用紙!D148="","",申込用紙!D148)</f>
        <v/>
      </c>
      <c r="H137" s="53" t="str">
        <f>IF(申込用紙!B148="","",申込用紙!E148)</f>
        <v/>
      </c>
      <c r="I137" s="53" t="str">
        <f>IF(申込用紙!B148="","",申込用紙!F148)</f>
        <v/>
      </c>
      <c r="J137" s="53" t="str">
        <f>IF(申込用紙!B148="","",申込用紙!G148)</f>
        <v/>
      </c>
      <c r="K137" s="53" t="str">
        <f>IF(J137="","",申込用紙!H148)</f>
        <v/>
      </c>
      <c r="L137" s="55"/>
      <c r="M137" s="53" t="str">
        <f>IF(申込用紙!L148="","",申込用紙!L148)</f>
        <v/>
      </c>
      <c r="N137" s="53" t="str">
        <f>IF(申込用紙!M148="","",申込用紙!M148)</f>
        <v/>
      </c>
      <c r="O137" s="52" t="str">
        <f>IF(申込用紙!$J$6="","",申込用紙!$J$6)</f>
        <v/>
      </c>
      <c r="P137" s="52" t="str">
        <f>IF(G137="","",申込用紙!$B$2)</f>
        <v/>
      </c>
    </row>
    <row r="138" spans="1:16" ht="13.5" x14ac:dyDescent="0.15">
      <c r="A138" s="31"/>
      <c r="B138" s="49">
        <f>申込用紙!G148</f>
        <v>0</v>
      </c>
      <c r="C138" s="50"/>
      <c r="D138" s="51" t="str">
        <f>IF(申込用紙!B149="","",申込用紙!$A$4)</f>
        <v/>
      </c>
      <c r="E138" s="52" t="str">
        <f>IF(申込用紙!B149="","",VLOOKUP(D138,コード表!$E$3:$G$102,3,FALSE))</f>
        <v/>
      </c>
      <c r="F138" s="53" t="str">
        <f>IF(申込用紙!B149="","",申込用紙!A149)</f>
        <v/>
      </c>
      <c r="G138" s="54" t="str">
        <f>IF(申込用紙!D149="","",申込用紙!D149)</f>
        <v/>
      </c>
      <c r="H138" s="53" t="str">
        <f>IF(申込用紙!B149="","",申込用紙!E149)</f>
        <v/>
      </c>
      <c r="I138" s="53" t="str">
        <f>IF(申込用紙!B149="","",申込用紙!F149)</f>
        <v/>
      </c>
      <c r="J138" s="53" t="str">
        <f>IF(申込用紙!B149="","",申込用紙!G149)</f>
        <v/>
      </c>
      <c r="K138" s="53" t="str">
        <f>IF(J138="","",申込用紙!H149)</f>
        <v/>
      </c>
      <c r="L138" s="55"/>
      <c r="M138" s="53" t="str">
        <f>IF(申込用紙!L149="","",申込用紙!L149)</f>
        <v/>
      </c>
      <c r="N138" s="53" t="str">
        <f>IF(申込用紙!M149="","",申込用紙!M149)</f>
        <v/>
      </c>
      <c r="O138" s="52" t="str">
        <f>IF(申込用紙!$J$6="","",申込用紙!$J$6)</f>
        <v/>
      </c>
      <c r="P138" s="52" t="str">
        <f>IF(G138="","",申込用紙!$B$2)</f>
        <v/>
      </c>
    </row>
    <row r="139" spans="1:16" ht="13.5" x14ac:dyDescent="0.15">
      <c r="A139" s="31"/>
      <c r="B139" s="49">
        <f>申込用紙!G149</f>
        <v>0</v>
      </c>
      <c r="C139" s="50"/>
      <c r="D139" s="51" t="str">
        <f>IF(申込用紙!B150="","",申込用紙!$A$4)</f>
        <v/>
      </c>
      <c r="E139" s="52" t="str">
        <f>IF(申込用紙!B150="","",VLOOKUP(D139,コード表!$E$3:$G$102,3,FALSE))</f>
        <v/>
      </c>
      <c r="F139" s="53" t="str">
        <f>IF(申込用紙!B150="","",申込用紙!A150)</f>
        <v/>
      </c>
      <c r="G139" s="54" t="str">
        <f>IF(申込用紙!D150="","",申込用紙!D150)</f>
        <v/>
      </c>
      <c r="H139" s="53" t="str">
        <f>IF(申込用紙!B150="","",申込用紙!E150)</f>
        <v/>
      </c>
      <c r="I139" s="53" t="str">
        <f>IF(申込用紙!B150="","",申込用紙!F150)</f>
        <v/>
      </c>
      <c r="J139" s="53" t="str">
        <f>IF(申込用紙!B150="","",申込用紙!G150)</f>
        <v/>
      </c>
      <c r="K139" s="53" t="str">
        <f>IF(J139="","",申込用紙!H150)</f>
        <v/>
      </c>
      <c r="L139" s="55"/>
      <c r="M139" s="53" t="str">
        <f>IF(申込用紙!L150="","",申込用紙!L150)</f>
        <v/>
      </c>
      <c r="N139" s="53" t="str">
        <f>IF(申込用紙!M150="","",申込用紙!M150)</f>
        <v/>
      </c>
      <c r="O139" s="52" t="str">
        <f>IF(申込用紙!$J$6="","",申込用紙!$J$6)</f>
        <v/>
      </c>
      <c r="P139" s="52" t="str">
        <f>IF(G139="","",申込用紙!$B$2)</f>
        <v/>
      </c>
    </row>
    <row r="140" spans="1:16" ht="13.5" x14ac:dyDescent="0.15">
      <c r="A140" s="31"/>
      <c r="B140" s="49">
        <f>申込用紙!G150</f>
        <v>0</v>
      </c>
      <c r="C140" s="50"/>
      <c r="D140" s="51" t="str">
        <f>IF(申込用紙!B151="","",申込用紙!$A$4)</f>
        <v/>
      </c>
      <c r="E140" s="52" t="str">
        <f>IF(申込用紙!B151="","",VLOOKUP(D140,コード表!$E$3:$G$102,3,FALSE))</f>
        <v/>
      </c>
      <c r="F140" s="53" t="str">
        <f>IF(申込用紙!B151="","",申込用紙!A151)</f>
        <v/>
      </c>
      <c r="G140" s="54" t="str">
        <f>IF(申込用紙!D151="","",申込用紙!D151)</f>
        <v/>
      </c>
      <c r="H140" s="53" t="str">
        <f>IF(申込用紙!B151="","",申込用紙!E151)</f>
        <v/>
      </c>
      <c r="I140" s="53" t="str">
        <f>IF(申込用紙!B151="","",申込用紙!F151)</f>
        <v/>
      </c>
      <c r="J140" s="53" t="str">
        <f>IF(申込用紙!B151="","",申込用紙!G151)</f>
        <v/>
      </c>
      <c r="K140" s="53" t="str">
        <f>IF(J140="","",申込用紙!H151)</f>
        <v/>
      </c>
      <c r="L140" s="55"/>
      <c r="M140" s="53" t="str">
        <f>IF(申込用紙!L151="","",申込用紙!L151)</f>
        <v/>
      </c>
      <c r="N140" s="53" t="str">
        <f>IF(申込用紙!M151="","",申込用紙!M151)</f>
        <v/>
      </c>
      <c r="O140" s="52" t="str">
        <f>IF(申込用紙!$J$6="","",申込用紙!$J$6)</f>
        <v/>
      </c>
      <c r="P140" s="52" t="str">
        <f>IF(G140="","",申込用紙!$B$2)</f>
        <v/>
      </c>
    </row>
  </sheetData>
  <phoneticPr fontId="8"/>
  <dataValidations count="3">
    <dataValidation imeMode="hiragana" allowBlank="1" showInputMessage="1" showErrorMessage="1" sqref="G1:G140" xr:uid="{31D3F719-6C25-47BF-8D04-15B6F70CEE38}"/>
    <dataValidation imeMode="off" allowBlank="1" showInputMessage="1" showErrorMessage="1" sqref="N2:N140 F1:F140 M1:M140 H1:H140 D1:D140 I2:K140" xr:uid="{A2B2E513-8296-454F-A682-4BBD1819C13F}"/>
    <dataValidation type="list" imeMode="off" allowBlank="1" showInputMessage="1" showErrorMessage="1" sqref="J1" xr:uid="{F48FAFCD-FD8C-4253-B641-7C477B83A108}">
      <formula1>$J$857:$J$862</formula1>
    </dataValidation>
  </dataValidations>
  <pageMargins left="0.7" right="0.7" top="0.75" bottom="0.75" header="0.3" footer="0.3"/>
  <pageSetup paperSize="9" orientation="portrait" r:id="rId1"/>
  <ignoredErrors>
    <ignoredError sqref="D2:P2 D3:I140 L3:P140 J3:K140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F52D7-9DDD-46AC-B557-B58A41EE8006}">
  <dimension ref="B2:C39"/>
  <sheetViews>
    <sheetView workbookViewId="0">
      <selection activeCell="C39" sqref="C39"/>
    </sheetView>
  </sheetViews>
  <sheetFormatPr defaultRowHeight="12" x14ac:dyDescent="0.15"/>
  <cols>
    <col min="2" max="2" width="7.42578125" customWidth="1"/>
    <col min="3" max="3" width="27.140625" bestFit="1" customWidth="1"/>
  </cols>
  <sheetData>
    <row r="2" spans="2:3" x14ac:dyDescent="0.15">
      <c r="B2" s="27" t="s">
        <v>68</v>
      </c>
      <c r="C2" s="27" t="s">
        <v>69</v>
      </c>
    </row>
    <row r="3" spans="2:3" x14ac:dyDescent="0.15">
      <c r="B3" s="28">
        <v>1</v>
      </c>
      <c r="C3" s="28" t="s">
        <v>34</v>
      </c>
    </row>
    <row r="4" spans="2:3" x14ac:dyDescent="0.15">
      <c r="B4" s="28">
        <v>2</v>
      </c>
      <c r="C4" s="28" t="s">
        <v>35</v>
      </c>
    </row>
    <row r="5" spans="2:3" x14ac:dyDescent="0.15">
      <c r="B5" s="28">
        <v>3</v>
      </c>
      <c r="C5" s="28" t="s">
        <v>36</v>
      </c>
    </row>
    <row r="6" spans="2:3" x14ac:dyDescent="0.15">
      <c r="B6" s="28">
        <v>4</v>
      </c>
      <c r="C6" s="28" t="s">
        <v>37</v>
      </c>
    </row>
    <row r="7" spans="2:3" x14ac:dyDescent="0.15">
      <c r="B7" s="28">
        <v>6</v>
      </c>
      <c r="C7" s="28" t="s">
        <v>38</v>
      </c>
    </row>
    <row r="8" spans="2:3" x14ac:dyDescent="0.15">
      <c r="B8" s="28">
        <v>7</v>
      </c>
      <c r="C8" s="28" t="s">
        <v>39</v>
      </c>
    </row>
    <row r="9" spans="2:3" x14ac:dyDescent="0.15">
      <c r="B9" s="28">
        <v>8</v>
      </c>
      <c r="C9" s="28" t="s">
        <v>200</v>
      </c>
    </row>
    <row r="10" spans="2:3" x14ac:dyDescent="0.15">
      <c r="B10" s="28">
        <v>9</v>
      </c>
      <c r="C10" s="28" t="s">
        <v>40</v>
      </c>
    </row>
    <row r="11" spans="2:3" x14ac:dyDescent="0.15">
      <c r="B11" s="28">
        <v>10</v>
      </c>
      <c r="C11" s="28" t="s">
        <v>41</v>
      </c>
    </row>
    <row r="12" spans="2:3" x14ac:dyDescent="0.15">
      <c r="B12" s="28">
        <v>11</v>
      </c>
      <c r="C12" s="28" t="s">
        <v>42</v>
      </c>
    </row>
    <row r="13" spans="2:3" x14ac:dyDescent="0.15">
      <c r="B13" s="28">
        <v>12</v>
      </c>
      <c r="C13" s="28" t="s">
        <v>43</v>
      </c>
    </row>
    <row r="14" spans="2:3" x14ac:dyDescent="0.15">
      <c r="B14" s="28">
        <v>13</v>
      </c>
      <c r="C14" s="28" t="s">
        <v>44</v>
      </c>
    </row>
    <row r="15" spans="2:3" x14ac:dyDescent="0.15">
      <c r="B15" s="28">
        <v>14</v>
      </c>
      <c r="C15" s="28" t="s">
        <v>45</v>
      </c>
    </row>
    <row r="16" spans="2:3" x14ac:dyDescent="0.15">
      <c r="B16" s="29">
        <v>16</v>
      </c>
      <c r="C16" s="28" t="s">
        <v>48</v>
      </c>
    </row>
    <row r="17" spans="2:3" x14ac:dyDescent="0.15">
      <c r="B17" s="29">
        <v>17</v>
      </c>
      <c r="C17" s="28" t="s">
        <v>49</v>
      </c>
    </row>
    <row r="18" spans="2:3" x14ac:dyDescent="0.15">
      <c r="B18" s="29">
        <v>18</v>
      </c>
      <c r="C18" s="28" t="s">
        <v>190</v>
      </c>
    </row>
    <row r="19" spans="2:3" x14ac:dyDescent="0.15">
      <c r="B19" s="29">
        <v>19</v>
      </c>
      <c r="C19" s="28" t="s">
        <v>50</v>
      </c>
    </row>
    <row r="20" spans="2:3" x14ac:dyDescent="0.15">
      <c r="B20" s="29">
        <v>20</v>
      </c>
      <c r="C20" s="28" t="s">
        <v>51</v>
      </c>
    </row>
    <row r="21" spans="2:3" x14ac:dyDescent="0.15">
      <c r="B21" s="29">
        <v>21</v>
      </c>
      <c r="C21" s="28" t="s">
        <v>52</v>
      </c>
    </row>
    <row r="22" spans="2:3" x14ac:dyDescent="0.15">
      <c r="B22" s="29">
        <v>22</v>
      </c>
      <c r="C22" s="28" t="s">
        <v>53</v>
      </c>
    </row>
    <row r="23" spans="2:3" x14ac:dyDescent="0.15">
      <c r="B23" s="29">
        <v>23</v>
      </c>
      <c r="C23" s="28" t="s">
        <v>54</v>
      </c>
    </row>
    <row r="24" spans="2:3" x14ac:dyDescent="0.15">
      <c r="B24" s="29">
        <v>24</v>
      </c>
      <c r="C24" s="28" t="s">
        <v>47</v>
      </c>
    </row>
    <row r="25" spans="2:3" x14ac:dyDescent="0.15">
      <c r="B25" s="28">
        <v>25</v>
      </c>
      <c r="C25" s="28" t="s">
        <v>46</v>
      </c>
    </row>
    <row r="26" spans="2:3" x14ac:dyDescent="0.15">
      <c r="B26" s="29">
        <v>26</v>
      </c>
      <c r="C26" s="28" t="s">
        <v>55</v>
      </c>
    </row>
    <row r="27" spans="2:3" x14ac:dyDescent="0.15">
      <c r="B27" s="29">
        <v>27</v>
      </c>
      <c r="C27" s="28" t="s">
        <v>56</v>
      </c>
    </row>
    <row r="28" spans="2:3" x14ac:dyDescent="0.15">
      <c r="B28" s="29">
        <v>28</v>
      </c>
      <c r="C28" s="28" t="s">
        <v>57</v>
      </c>
    </row>
    <row r="29" spans="2:3" x14ac:dyDescent="0.15">
      <c r="B29" s="29">
        <v>29</v>
      </c>
      <c r="C29" s="28" t="s">
        <v>58</v>
      </c>
    </row>
    <row r="30" spans="2:3" x14ac:dyDescent="0.15">
      <c r="B30" s="29">
        <v>31</v>
      </c>
      <c r="C30" s="28" t="s">
        <v>59</v>
      </c>
    </row>
    <row r="31" spans="2:3" x14ac:dyDescent="0.15">
      <c r="B31" s="29">
        <v>32</v>
      </c>
      <c r="C31" s="28" t="s">
        <v>188</v>
      </c>
    </row>
    <row r="32" spans="2:3" x14ac:dyDescent="0.15">
      <c r="B32" s="29">
        <v>34</v>
      </c>
      <c r="C32" s="28" t="s">
        <v>60</v>
      </c>
    </row>
    <row r="33" spans="2:3" x14ac:dyDescent="0.15">
      <c r="B33" s="29">
        <v>38</v>
      </c>
      <c r="C33" s="28" t="s">
        <v>61</v>
      </c>
    </row>
    <row r="34" spans="2:3" x14ac:dyDescent="0.15">
      <c r="B34" s="29">
        <v>39</v>
      </c>
      <c r="C34" s="28" t="s">
        <v>62</v>
      </c>
    </row>
    <row r="35" spans="2:3" x14ac:dyDescent="0.15">
      <c r="B35" s="29">
        <v>35</v>
      </c>
      <c r="C35" s="28" t="s">
        <v>63</v>
      </c>
    </row>
    <row r="36" spans="2:3" x14ac:dyDescent="0.15">
      <c r="B36" s="29">
        <v>36</v>
      </c>
      <c r="C36" s="28" t="s">
        <v>64</v>
      </c>
    </row>
    <row r="37" spans="2:3" x14ac:dyDescent="0.15">
      <c r="B37" s="29">
        <v>37</v>
      </c>
      <c r="C37" s="28" t="s">
        <v>65</v>
      </c>
    </row>
    <row r="38" spans="2:3" x14ac:dyDescent="0.15">
      <c r="B38" s="29">
        <v>40</v>
      </c>
      <c r="C38" s="28" t="s">
        <v>66</v>
      </c>
    </row>
    <row r="39" spans="2:3" x14ac:dyDescent="0.15">
      <c r="B39" s="29">
        <v>41</v>
      </c>
      <c r="C39" s="28" t="s">
        <v>67</v>
      </c>
    </row>
  </sheetData>
  <phoneticPr fontId="8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57"/>
  <sheetViews>
    <sheetView topLeftCell="A48" workbookViewId="0">
      <selection activeCell="A9" sqref="A9:M9"/>
    </sheetView>
  </sheetViews>
  <sheetFormatPr defaultColWidth="8.85546875" defaultRowHeight="12" x14ac:dyDescent="0.15"/>
  <cols>
    <col min="1" max="5" width="8.85546875" style="13"/>
    <col min="6" max="6" width="14.42578125" style="13" bestFit="1" customWidth="1"/>
    <col min="7" max="7" width="22" style="13" bestFit="1" customWidth="1"/>
    <col min="8" max="10" width="8.85546875" style="13"/>
    <col min="11" max="11" width="9.5703125" style="13" customWidth="1"/>
    <col min="12" max="13" width="8.85546875" style="13"/>
    <col min="14" max="14" width="33.7109375" style="13" bestFit="1" customWidth="1"/>
    <col min="15" max="15" width="8.85546875" style="13"/>
    <col min="16" max="16" width="9.140625" customWidth="1"/>
    <col min="17" max="16384" width="8.85546875" style="13"/>
  </cols>
  <sheetData>
    <row r="1" spans="1:17" ht="18" customHeight="1" x14ac:dyDescent="0.15">
      <c r="A1"/>
      <c r="B1"/>
      <c r="F1" s="14" t="s">
        <v>6</v>
      </c>
      <c r="G1" s="14" t="s">
        <v>7</v>
      </c>
      <c r="J1" s="15"/>
      <c r="K1" s="89" t="s">
        <v>16</v>
      </c>
      <c r="N1" s="16" t="s">
        <v>76</v>
      </c>
      <c r="O1" s="16"/>
      <c r="Q1" s="31"/>
    </row>
    <row r="2" spans="1:17" ht="18" customHeight="1" x14ac:dyDescent="0.15">
      <c r="A2"/>
      <c r="B2"/>
      <c r="E2" s="13" t="s">
        <v>194</v>
      </c>
      <c r="F2" s="14" t="s">
        <v>195</v>
      </c>
      <c r="G2" s="14" t="s">
        <v>13</v>
      </c>
      <c r="H2" s="13" t="s">
        <v>196</v>
      </c>
      <c r="K2" s="89" t="s">
        <v>14</v>
      </c>
      <c r="N2" s="16" t="s">
        <v>22</v>
      </c>
      <c r="O2" s="16" t="s">
        <v>28</v>
      </c>
      <c r="Q2" s="16" t="s">
        <v>21</v>
      </c>
    </row>
    <row r="3" spans="1:17" ht="18" customHeight="1" x14ac:dyDescent="0.15">
      <c r="A3"/>
      <c r="B3"/>
      <c r="E3" s="13">
        <v>1</v>
      </c>
      <c r="F3" s="17">
        <v>340302</v>
      </c>
      <c r="G3" s="17" t="s">
        <v>97</v>
      </c>
      <c r="H3" s="13" t="s">
        <v>8</v>
      </c>
      <c r="I3" s="13">
        <v>1</v>
      </c>
      <c r="K3" s="89" t="s">
        <v>15</v>
      </c>
      <c r="N3" s="16" t="s">
        <v>23</v>
      </c>
      <c r="O3" s="16" t="s">
        <v>29</v>
      </c>
      <c r="Q3" s="16" t="s">
        <v>71</v>
      </c>
    </row>
    <row r="4" spans="1:17" x14ac:dyDescent="0.15">
      <c r="A4"/>
      <c r="B4"/>
      <c r="E4" s="13">
        <v>2</v>
      </c>
      <c r="F4" s="17">
        <v>340303</v>
      </c>
      <c r="G4" s="17" t="s">
        <v>98</v>
      </c>
      <c r="H4" s="13" t="s">
        <v>8</v>
      </c>
      <c r="I4" s="13">
        <v>2</v>
      </c>
      <c r="N4" s="16" t="s">
        <v>24</v>
      </c>
      <c r="O4" s="16" t="s">
        <v>30</v>
      </c>
    </row>
    <row r="5" spans="1:17" x14ac:dyDescent="0.15">
      <c r="A5"/>
      <c r="B5"/>
      <c r="E5" s="13">
        <v>3</v>
      </c>
      <c r="F5" s="17">
        <v>340102</v>
      </c>
      <c r="G5" s="17" t="s">
        <v>92</v>
      </c>
      <c r="H5" s="13" t="s">
        <v>8</v>
      </c>
      <c r="I5" s="13">
        <v>3</v>
      </c>
      <c r="N5" s="16" t="s">
        <v>25</v>
      </c>
      <c r="O5" s="16" t="s">
        <v>31</v>
      </c>
    </row>
    <row r="6" spans="1:17" x14ac:dyDescent="0.15">
      <c r="A6"/>
      <c r="B6"/>
      <c r="E6" s="13">
        <v>4</v>
      </c>
      <c r="F6" s="17">
        <v>340106</v>
      </c>
      <c r="G6" s="17" t="s">
        <v>93</v>
      </c>
      <c r="H6" s="13" t="s">
        <v>8</v>
      </c>
      <c r="I6" s="13">
        <v>4</v>
      </c>
      <c r="N6" s="16" t="s">
        <v>26</v>
      </c>
      <c r="O6" s="16" t="s">
        <v>32</v>
      </c>
    </row>
    <row r="7" spans="1:17" x14ac:dyDescent="0.15">
      <c r="A7"/>
      <c r="B7"/>
      <c r="E7" s="13">
        <v>5</v>
      </c>
      <c r="F7" s="17">
        <v>340107</v>
      </c>
      <c r="G7" s="17" t="s">
        <v>94</v>
      </c>
      <c r="H7" s="13" t="s">
        <v>8</v>
      </c>
      <c r="I7" s="13">
        <v>5</v>
      </c>
      <c r="N7" s="16" t="s">
        <v>27</v>
      </c>
      <c r="O7" s="16" t="s">
        <v>33</v>
      </c>
    </row>
    <row r="8" spans="1:17" x14ac:dyDescent="0.15">
      <c r="A8"/>
      <c r="B8"/>
      <c r="E8" s="13">
        <v>6</v>
      </c>
      <c r="F8" s="17">
        <v>340109</v>
      </c>
      <c r="G8" s="17" t="s">
        <v>95</v>
      </c>
      <c r="H8" s="13" t="s">
        <v>8</v>
      </c>
      <c r="I8" s="13">
        <v>6</v>
      </c>
    </row>
    <row r="9" spans="1:17" x14ac:dyDescent="0.15">
      <c r="A9"/>
      <c r="B9"/>
      <c r="E9" s="13">
        <v>8</v>
      </c>
      <c r="F9" s="17">
        <v>340402</v>
      </c>
      <c r="G9" s="17" t="s">
        <v>99</v>
      </c>
      <c r="H9" s="13" t="s">
        <v>8</v>
      </c>
      <c r="I9" s="13">
        <v>8</v>
      </c>
    </row>
    <row r="10" spans="1:17" x14ac:dyDescent="0.15">
      <c r="A10"/>
      <c r="B10"/>
      <c r="E10" s="13">
        <v>9</v>
      </c>
      <c r="F10" s="17">
        <v>340502</v>
      </c>
      <c r="G10" s="17" t="s">
        <v>100</v>
      </c>
      <c r="H10" s="13" t="s">
        <v>8</v>
      </c>
      <c r="I10" s="13">
        <v>9</v>
      </c>
    </row>
    <row r="11" spans="1:17" x14ac:dyDescent="0.15">
      <c r="A11"/>
      <c r="B11"/>
      <c r="E11" s="13">
        <v>10</v>
      </c>
      <c r="F11" s="17">
        <v>340702</v>
      </c>
      <c r="G11" s="17" t="s">
        <v>102</v>
      </c>
      <c r="H11" s="13" t="s">
        <v>8</v>
      </c>
      <c r="I11" s="13">
        <v>10</v>
      </c>
    </row>
    <row r="12" spans="1:17" x14ac:dyDescent="0.15">
      <c r="A12"/>
      <c r="B12"/>
      <c r="E12" s="13">
        <v>11</v>
      </c>
      <c r="F12" s="17">
        <v>340703</v>
      </c>
      <c r="G12" s="17" t="s">
        <v>103</v>
      </c>
      <c r="H12" s="13" t="s">
        <v>8</v>
      </c>
      <c r="I12" s="13">
        <v>11</v>
      </c>
    </row>
    <row r="13" spans="1:17" x14ac:dyDescent="0.15">
      <c r="A13"/>
      <c r="B13"/>
      <c r="E13" s="13">
        <v>12</v>
      </c>
      <c r="F13" s="17">
        <v>340602</v>
      </c>
      <c r="G13" s="17" t="s">
        <v>101</v>
      </c>
      <c r="H13" s="13" t="s">
        <v>8</v>
      </c>
      <c r="I13" s="13">
        <v>12</v>
      </c>
    </row>
    <row r="14" spans="1:17" x14ac:dyDescent="0.15">
      <c r="A14"/>
      <c r="B14"/>
      <c r="E14" s="13">
        <v>13</v>
      </c>
      <c r="F14" s="17">
        <v>340802</v>
      </c>
      <c r="G14" s="17" t="s">
        <v>104</v>
      </c>
      <c r="H14" s="13" t="s">
        <v>8</v>
      </c>
      <c r="I14" s="13">
        <v>13</v>
      </c>
    </row>
    <row r="15" spans="1:17" x14ac:dyDescent="0.15">
      <c r="A15"/>
      <c r="B15"/>
      <c r="E15" s="13">
        <v>15</v>
      </c>
      <c r="F15" s="17">
        <v>340203</v>
      </c>
      <c r="G15" s="17" t="s">
        <v>96</v>
      </c>
      <c r="H15" s="13" t="s">
        <v>8</v>
      </c>
      <c r="I15" s="13">
        <v>15</v>
      </c>
    </row>
    <row r="16" spans="1:17" x14ac:dyDescent="0.15">
      <c r="A16"/>
      <c r="B16"/>
      <c r="E16" s="13">
        <v>16</v>
      </c>
      <c r="F16" s="17">
        <v>340902</v>
      </c>
      <c r="G16" s="17" t="s">
        <v>105</v>
      </c>
      <c r="H16" s="13" t="s">
        <v>8</v>
      </c>
      <c r="I16" s="13">
        <v>16</v>
      </c>
    </row>
    <row r="17" spans="1:9" x14ac:dyDescent="0.15">
      <c r="A17"/>
      <c r="B17"/>
      <c r="E17" s="13">
        <v>17</v>
      </c>
      <c r="F17" s="17">
        <v>341102</v>
      </c>
      <c r="G17" s="17" t="s">
        <v>106</v>
      </c>
      <c r="H17" s="13" t="s">
        <v>8</v>
      </c>
      <c r="I17" s="13">
        <v>17</v>
      </c>
    </row>
    <row r="18" spans="1:9" x14ac:dyDescent="0.15">
      <c r="A18"/>
      <c r="B18"/>
      <c r="E18" s="13">
        <v>18</v>
      </c>
      <c r="F18" s="17">
        <v>341204</v>
      </c>
      <c r="G18" s="17" t="s">
        <v>107</v>
      </c>
      <c r="H18" s="13" t="s">
        <v>8</v>
      </c>
      <c r="I18" s="13">
        <v>18</v>
      </c>
    </row>
    <row r="19" spans="1:9" x14ac:dyDescent="0.15">
      <c r="A19"/>
      <c r="B19"/>
      <c r="E19" s="13">
        <v>19</v>
      </c>
      <c r="F19" s="17">
        <v>341902</v>
      </c>
      <c r="G19" s="17" t="s">
        <v>112</v>
      </c>
      <c r="H19" s="13" t="s">
        <v>9</v>
      </c>
      <c r="I19" s="13">
        <v>19</v>
      </c>
    </row>
    <row r="20" spans="1:9" x14ac:dyDescent="0.15">
      <c r="A20"/>
      <c r="B20"/>
      <c r="E20" s="13">
        <v>20</v>
      </c>
      <c r="F20" s="17">
        <v>341502</v>
      </c>
      <c r="G20" s="17" t="s">
        <v>108</v>
      </c>
      <c r="H20" s="13" t="s">
        <v>8</v>
      </c>
      <c r="I20" s="13">
        <v>20</v>
      </c>
    </row>
    <row r="21" spans="1:9" x14ac:dyDescent="0.15">
      <c r="A21"/>
      <c r="B21"/>
      <c r="E21" s="13">
        <v>21</v>
      </c>
      <c r="F21" s="17">
        <v>341602</v>
      </c>
      <c r="G21" s="17" t="s">
        <v>109</v>
      </c>
      <c r="H21" s="13" t="s">
        <v>8</v>
      </c>
      <c r="I21" s="13">
        <v>21</v>
      </c>
    </row>
    <row r="22" spans="1:9" x14ac:dyDescent="0.15">
      <c r="A22"/>
      <c r="B22"/>
      <c r="E22" s="13">
        <v>22</v>
      </c>
      <c r="F22" s="17">
        <v>341702</v>
      </c>
      <c r="G22" s="17" t="s">
        <v>110</v>
      </c>
      <c r="H22" s="13" t="s">
        <v>8</v>
      </c>
      <c r="I22" s="13">
        <v>22</v>
      </c>
    </row>
    <row r="23" spans="1:9" x14ac:dyDescent="0.15">
      <c r="A23"/>
      <c r="B23"/>
      <c r="E23" s="13">
        <v>23</v>
      </c>
      <c r="F23" s="17">
        <v>341802</v>
      </c>
      <c r="G23" s="17" t="s">
        <v>111</v>
      </c>
      <c r="H23" s="13" t="s">
        <v>8</v>
      </c>
      <c r="I23" s="13">
        <v>23</v>
      </c>
    </row>
    <row r="24" spans="1:9" x14ac:dyDescent="0.15">
      <c r="A24"/>
      <c r="B24"/>
      <c r="E24" s="13">
        <v>24</v>
      </c>
      <c r="F24" s="17">
        <v>342203</v>
      </c>
      <c r="G24" s="17" t="s">
        <v>129</v>
      </c>
      <c r="H24" s="13" t="s">
        <v>8</v>
      </c>
      <c r="I24" s="13">
        <v>24</v>
      </c>
    </row>
    <row r="25" spans="1:9" x14ac:dyDescent="0.15">
      <c r="A25"/>
      <c r="B25"/>
      <c r="E25" s="13">
        <v>25</v>
      </c>
      <c r="F25" s="17">
        <v>342204</v>
      </c>
      <c r="G25" s="17" t="s">
        <v>130</v>
      </c>
      <c r="H25" s="13" t="s">
        <v>8</v>
      </c>
      <c r="I25" s="13">
        <v>25</v>
      </c>
    </row>
    <row r="26" spans="1:9" x14ac:dyDescent="0.15">
      <c r="A26"/>
      <c r="B26"/>
      <c r="E26" s="13">
        <v>26</v>
      </c>
      <c r="F26" s="17">
        <v>342205</v>
      </c>
      <c r="G26" s="17" t="s">
        <v>131</v>
      </c>
      <c r="H26" s="13" t="s">
        <v>8</v>
      </c>
      <c r="I26" s="13">
        <v>26</v>
      </c>
    </row>
    <row r="27" spans="1:9" x14ac:dyDescent="0.15">
      <c r="A27"/>
      <c r="B27"/>
      <c r="E27" s="13">
        <v>27</v>
      </c>
      <c r="F27" s="17">
        <v>342202</v>
      </c>
      <c r="G27" s="17" t="s">
        <v>128</v>
      </c>
      <c r="H27" s="13" t="s">
        <v>8</v>
      </c>
      <c r="I27" s="13">
        <v>27</v>
      </c>
    </row>
    <row r="28" spans="1:9" x14ac:dyDescent="0.15">
      <c r="A28"/>
      <c r="B28"/>
      <c r="E28" s="13">
        <v>28</v>
      </c>
      <c r="F28" s="17">
        <v>342502</v>
      </c>
      <c r="G28" s="17" t="s">
        <v>193</v>
      </c>
      <c r="H28" s="13" t="s">
        <v>8</v>
      </c>
      <c r="I28" s="13">
        <v>28</v>
      </c>
    </row>
    <row r="29" spans="1:9" x14ac:dyDescent="0.15">
      <c r="A29"/>
      <c r="B29"/>
      <c r="E29" s="13">
        <v>29</v>
      </c>
      <c r="F29" s="17">
        <v>347102</v>
      </c>
      <c r="G29" s="17" t="s">
        <v>171</v>
      </c>
      <c r="H29" s="13" t="s">
        <v>10</v>
      </c>
      <c r="I29" s="13">
        <v>29</v>
      </c>
    </row>
    <row r="30" spans="1:9" x14ac:dyDescent="0.15">
      <c r="A30"/>
      <c r="B30"/>
      <c r="E30" s="13">
        <v>30</v>
      </c>
      <c r="F30" s="17">
        <v>342702</v>
      </c>
      <c r="G30" s="17" t="s">
        <v>132</v>
      </c>
      <c r="H30" s="13" t="s">
        <v>8</v>
      </c>
      <c r="I30" s="13">
        <v>30</v>
      </c>
    </row>
    <row r="31" spans="1:9" x14ac:dyDescent="0.15">
      <c r="A31"/>
      <c r="B31"/>
      <c r="E31" s="13">
        <v>31</v>
      </c>
      <c r="F31" s="17">
        <v>390003</v>
      </c>
      <c r="G31" s="17" t="s">
        <v>186</v>
      </c>
      <c r="I31" s="13">
        <v>31</v>
      </c>
    </row>
    <row r="32" spans="1:9" x14ac:dyDescent="0.15">
      <c r="A32"/>
      <c r="B32"/>
      <c r="E32" s="13">
        <v>32</v>
      </c>
      <c r="F32" s="18">
        <v>343102</v>
      </c>
      <c r="G32" s="18" t="s">
        <v>134</v>
      </c>
      <c r="H32" s="13" t="s">
        <v>9</v>
      </c>
      <c r="I32" s="13">
        <v>32</v>
      </c>
    </row>
    <row r="33" spans="1:9" x14ac:dyDescent="0.15">
      <c r="A33"/>
      <c r="B33"/>
      <c r="E33" s="13">
        <v>33</v>
      </c>
      <c r="F33" s="18">
        <v>349212</v>
      </c>
      <c r="G33" s="18" t="s">
        <v>185</v>
      </c>
      <c r="H33" s="13" t="s">
        <v>10</v>
      </c>
      <c r="I33" s="13">
        <v>33</v>
      </c>
    </row>
    <row r="34" spans="1:9" x14ac:dyDescent="0.15">
      <c r="A34"/>
      <c r="B34"/>
      <c r="E34" s="13">
        <v>34</v>
      </c>
      <c r="F34" s="18">
        <v>342104</v>
      </c>
      <c r="G34" s="18" t="s">
        <v>115</v>
      </c>
      <c r="H34" s="13" t="s">
        <v>9</v>
      </c>
      <c r="I34" s="13">
        <v>34</v>
      </c>
    </row>
    <row r="35" spans="1:9" x14ac:dyDescent="0.15">
      <c r="A35"/>
      <c r="B35"/>
      <c r="E35" s="13">
        <v>35</v>
      </c>
      <c r="F35" s="18">
        <v>342105</v>
      </c>
      <c r="G35" s="18" t="s">
        <v>116</v>
      </c>
      <c r="H35" s="13" t="s">
        <v>9</v>
      </c>
      <c r="I35" s="13">
        <v>35</v>
      </c>
    </row>
    <row r="36" spans="1:9" x14ac:dyDescent="0.15">
      <c r="A36"/>
      <c r="B36"/>
      <c r="E36" s="13">
        <v>36</v>
      </c>
      <c r="F36" s="18">
        <v>342103</v>
      </c>
      <c r="G36" s="18" t="s">
        <v>114</v>
      </c>
      <c r="H36" s="13" t="s">
        <v>9</v>
      </c>
      <c r="I36" s="13">
        <v>36</v>
      </c>
    </row>
    <row r="37" spans="1:9" x14ac:dyDescent="0.15">
      <c r="A37"/>
      <c r="B37"/>
      <c r="E37" s="13">
        <v>37</v>
      </c>
      <c r="F37" s="18">
        <v>342102</v>
      </c>
      <c r="G37" s="18" t="s">
        <v>113</v>
      </c>
      <c r="H37" s="13" t="s">
        <v>9</v>
      </c>
      <c r="I37" s="13">
        <v>37</v>
      </c>
    </row>
    <row r="38" spans="1:9" x14ac:dyDescent="0.15">
      <c r="A38"/>
      <c r="B38"/>
      <c r="E38" s="13">
        <v>38</v>
      </c>
      <c r="F38" s="18">
        <v>342106</v>
      </c>
      <c r="G38" s="18" t="s">
        <v>117</v>
      </c>
      <c r="H38" s="13" t="s">
        <v>9</v>
      </c>
      <c r="I38" s="13">
        <v>38</v>
      </c>
    </row>
    <row r="39" spans="1:9" x14ac:dyDescent="0.15">
      <c r="A39"/>
      <c r="B39"/>
      <c r="E39" s="13">
        <v>39</v>
      </c>
      <c r="F39" s="18">
        <v>342107</v>
      </c>
      <c r="G39" s="18" t="s">
        <v>118</v>
      </c>
      <c r="H39" s="13" t="s">
        <v>9</v>
      </c>
      <c r="I39" s="13">
        <v>39</v>
      </c>
    </row>
    <row r="40" spans="1:9" x14ac:dyDescent="0.15">
      <c r="A40"/>
      <c r="B40"/>
      <c r="E40" s="13">
        <v>40</v>
      </c>
      <c r="F40" s="18">
        <v>342108</v>
      </c>
      <c r="G40" s="18" t="s">
        <v>119</v>
      </c>
      <c r="H40" s="13" t="s">
        <v>9</v>
      </c>
      <c r="I40" s="13">
        <v>40</v>
      </c>
    </row>
    <row r="41" spans="1:9" x14ac:dyDescent="0.15">
      <c r="A41"/>
      <c r="B41"/>
      <c r="E41" s="13">
        <v>41</v>
      </c>
      <c r="F41" s="18">
        <v>342110</v>
      </c>
      <c r="G41" s="18" t="s">
        <v>121</v>
      </c>
      <c r="H41" s="13" t="s">
        <v>9</v>
      </c>
      <c r="I41" s="13">
        <v>41</v>
      </c>
    </row>
    <row r="42" spans="1:9" x14ac:dyDescent="0.15">
      <c r="A42"/>
      <c r="B42"/>
      <c r="E42" s="13">
        <v>42</v>
      </c>
      <c r="F42" s="18">
        <v>349211</v>
      </c>
      <c r="G42" s="18" t="s">
        <v>184</v>
      </c>
      <c r="H42" s="13" t="s">
        <v>9</v>
      </c>
      <c r="I42" s="13">
        <v>42</v>
      </c>
    </row>
    <row r="43" spans="1:9" x14ac:dyDescent="0.15">
      <c r="A43"/>
      <c r="B43"/>
      <c r="E43" s="13">
        <v>43</v>
      </c>
      <c r="F43" s="18">
        <v>342112</v>
      </c>
      <c r="G43" s="18" t="s">
        <v>122</v>
      </c>
      <c r="H43" s="13" t="s">
        <v>9</v>
      </c>
      <c r="I43" s="13">
        <v>43</v>
      </c>
    </row>
    <row r="44" spans="1:9" x14ac:dyDescent="0.15">
      <c r="A44"/>
      <c r="B44"/>
      <c r="E44" s="13">
        <v>44</v>
      </c>
      <c r="F44" s="18">
        <v>342113</v>
      </c>
      <c r="G44" s="18" t="s">
        <v>123</v>
      </c>
      <c r="H44" s="13" t="s">
        <v>9</v>
      </c>
      <c r="I44" s="13">
        <v>44</v>
      </c>
    </row>
    <row r="45" spans="1:9" x14ac:dyDescent="0.15">
      <c r="A45"/>
      <c r="B45"/>
      <c r="E45" s="13">
        <v>45</v>
      </c>
      <c r="F45" s="18">
        <v>342109</v>
      </c>
      <c r="G45" s="18" t="s">
        <v>120</v>
      </c>
      <c r="H45" s="13" t="s">
        <v>9</v>
      </c>
      <c r="I45" s="13">
        <v>45</v>
      </c>
    </row>
    <row r="46" spans="1:9" x14ac:dyDescent="0.15">
      <c r="A46"/>
      <c r="B46"/>
      <c r="E46" s="13">
        <v>46</v>
      </c>
      <c r="F46" s="18">
        <v>342114</v>
      </c>
      <c r="G46" s="18" t="s">
        <v>124</v>
      </c>
      <c r="H46" s="13" t="s">
        <v>9</v>
      </c>
      <c r="I46" s="13">
        <v>46</v>
      </c>
    </row>
    <row r="47" spans="1:9" x14ac:dyDescent="0.15">
      <c r="A47"/>
      <c r="B47"/>
      <c r="E47" s="13">
        <v>47</v>
      </c>
      <c r="F47" s="18">
        <v>342115</v>
      </c>
      <c r="G47" s="18" t="s">
        <v>125</v>
      </c>
      <c r="H47" s="13" t="s">
        <v>9</v>
      </c>
      <c r="I47" s="13">
        <v>47</v>
      </c>
    </row>
    <row r="48" spans="1:9" x14ac:dyDescent="0.15">
      <c r="A48"/>
      <c r="B48"/>
      <c r="E48" s="13">
        <v>48</v>
      </c>
      <c r="F48" s="18">
        <v>342116</v>
      </c>
      <c r="G48" s="18" t="s">
        <v>126</v>
      </c>
      <c r="H48" s="13" t="s">
        <v>9</v>
      </c>
      <c r="I48" s="13">
        <v>48</v>
      </c>
    </row>
    <row r="49" spans="1:9" x14ac:dyDescent="0.15">
      <c r="A49"/>
      <c r="B49"/>
      <c r="E49" s="13">
        <v>49</v>
      </c>
      <c r="F49" s="18">
        <v>342117</v>
      </c>
      <c r="G49" s="18" t="s">
        <v>127</v>
      </c>
      <c r="H49" s="13" t="s">
        <v>8</v>
      </c>
      <c r="I49" s="13">
        <v>49</v>
      </c>
    </row>
    <row r="50" spans="1:9" x14ac:dyDescent="0.15">
      <c r="A50"/>
      <c r="B50"/>
      <c r="E50" s="13">
        <v>50</v>
      </c>
      <c r="F50" s="18">
        <v>343202</v>
      </c>
      <c r="G50" s="18" t="s">
        <v>135</v>
      </c>
      <c r="H50" s="13" t="s">
        <v>8</v>
      </c>
      <c r="I50" s="13">
        <v>50</v>
      </c>
    </row>
    <row r="51" spans="1:9" x14ac:dyDescent="0.15">
      <c r="A51"/>
      <c r="B51"/>
      <c r="E51" s="13">
        <v>51</v>
      </c>
      <c r="F51" s="17">
        <v>342902</v>
      </c>
      <c r="G51" s="17" t="s">
        <v>133</v>
      </c>
      <c r="H51" s="13" t="s">
        <v>9</v>
      </c>
      <c r="I51" s="13">
        <v>51</v>
      </c>
    </row>
    <row r="52" spans="1:9" x14ac:dyDescent="0.15">
      <c r="A52"/>
      <c r="B52"/>
      <c r="E52" s="13">
        <v>52</v>
      </c>
      <c r="F52" s="17">
        <v>343302</v>
      </c>
      <c r="G52" s="17" t="s">
        <v>136</v>
      </c>
      <c r="H52" s="13" t="s">
        <v>8</v>
      </c>
      <c r="I52" s="13">
        <v>52</v>
      </c>
    </row>
    <row r="53" spans="1:9" x14ac:dyDescent="0.15">
      <c r="A53"/>
      <c r="B53"/>
      <c r="E53" s="13">
        <v>53</v>
      </c>
      <c r="F53" s="17">
        <v>343306</v>
      </c>
      <c r="G53" s="17" t="s">
        <v>138</v>
      </c>
      <c r="H53" s="13" t="s">
        <v>8</v>
      </c>
      <c r="I53" s="13">
        <v>53</v>
      </c>
    </row>
    <row r="54" spans="1:9" x14ac:dyDescent="0.15">
      <c r="A54"/>
      <c r="B54"/>
      <c r="E54" s="13">
        <v>54</v>
      </c>
      <c r="F54" s="17">
        <v>343303</v>
      </c>
      <c r="G54" s="17" t="s">
        <v>137</v>
      </c>
      <c r="H54" s="13" t="s">
        <v>8</v>
      </c>
      <c r="I54" s="13">
        <v>54</v>
      </c>
    </row>
    <row r="55" spans="1:9" x14ac:dyDescent="0.15">
      <c r="A55"/>
      <c r="B55"/>
      <c r="E55" s="13">
        <v>55</v>
      </c>
      <c r="F55" s="17">
        <v>343407</v>
      </c>
      <c r="G55" s="17" t="s">
        <v>140</v>
      </c>
      <c r="H55" s="13" t="s">
        <v>8</v>
      </c>
      <c r="I55" s="13">
        <v>55</v>
      </c>
    </row>
    <row r="56" spans="1:9" x14ac:dyDescent="0.15">
      <c r="A56"/>
      <c r="B56"/>
      <c r="E56" s="13">
        <v>56</v>
      </c>
      <c r="F56" s="17">
        <v>343602</v>
      </c>
      <c r="G56" s="17" t="s">
        <v>141</v>
      </c>
      <c r="H56" s="13" t="s">
        <v>8</v>
      </c>
      <c r="I56" s="13">
        <v>56</v>
      </c>
    </row>
    <row r="57" spans="1:9" x14ac:dyDescent="0.15">
      <c r="A57"/>
      <c r="B57"/>
      <c r="E57" s="13">
        <v>57</v>
      </c>
      <c r="F57" s="17">
        <v>344602</v>
      </c>
      <c r="G57" s="17" t="s">
        <v>151</v>
      </c>
      <c r="H57" s="13" t="s">
        <v>8</v>
      </c>
      <c r="I57" s="13">
        <v>57</v>
      </c>
    </row>
    <row r="58" spans="1:9" x14ac:dyDescent="0.15">
      <c r="A58"/>
      <c r="B58"/>
      <c r="E58" s="13">
        <v>58</v>
      </c>
      <c r="F58" s="17">
        <v>344102</v>
      </c>
      <c r="G58" s="17" t="s">
        <v>142</v>
      </c>
      <c r="H58" s="13" t="s">
        <v>8</v>
      </c>
      <c r="I58" s="13">
        <v>58</v>
      </c>
    </row>
    <row r="59" spans="1:9" x14ac:dyDescent="0.15">
      <c r="A59"/>
      <c r="B59"/>
      <c r="E59" s="13">
        <v>59</v>
      </c>
      <c r="F59" s="17">
        <v>344104</v>
      </c>
      <c r="G59" s="17" t="s">
        <v>143</v>
      </c>
      <c r="H59" s="13" t="s">
        <v>8</v>
      </c>
      <c r="I59" s="13">
        <v>59</v>
      </c>
    </row>
    <row r="60" spans="1:9" x14ac:dyDescent="0.15">
      <c r="A60"/>
      <c r="B60"/>
      <c r="E60" s="13">
        <v>60</v>
      </c>
      <c r="F60" s="17">
        <v>344105</v>
      </c>
      <c r="G60" s="17" t="s">
        <v>144</v>
      </c>
      <c r="H60" s="13" t="s">
        <v>8</v>
      </c>
      <c r="I60" s="13">
        <v>60</v>
      </c>
    </row>
    <row r="61" spans="1:9" x14ac:dyDescent="0.15">
      <c r="A61"/>
      <c r="B61"/>
      <c r="E61" s="13">
        <v>62</v>
      </c>
      <c r="F61" s="17">
        <v>344203</v>
      </c>
      <c r="G61" s="17" t="s">
        <v>145</v>
      </c>
      <c r="H61" s="13" t="s">
        <v>8</v>
      </c>
      <c r="I61" s="13">
        <v>62</v>
      </c>
    </row>
    <row r="62" spans="1:9" x14ac:dyDescent="0.15">
      <c r="A62"/>
      <c r="B62"/>
      <c r="E62" s="13">
        <v>64</v>
      </c>
      <c r="F62" s="17">
        <v>344204</v>
      </c>
      <c r="G62" s="17" t="s">
        <v>146</v>
      </c>
      <c r="H62" s="13" t="s">
        <v>8</v>
      </c>
      <c r="I62" s="13">
        <v>64</v>
      </c>
    </row>
    <row r="63" spans="1:9" x14ac:dyDescent="0.15">
      <c r="A63"/>
      <c r="B63"/>
      <c r="E63" s="13">
        <v>66</v>
      </c>
      <c r="F63" s="17">
        <v>344302</v>
      </c>
      <c r="G63" s="17" t="s">
        <v>147</v>
      </c>
      <c r="H63" s="13" t="s">
        <v>8</v>
      </c>
      <c r="I63" s="13">
        <v>66</v>
      </c>
    </row>
    <row r="64" spans="1:9" x14ac:dyDescent="0.15">
      <c r="A64"/>
      <c r="B64"/>
      <c r="E64" s="13">
        <v>67</v>
      </c>
      <c r="F64" s="17">
        <v>345302</v>
      </c>
      <c r="G64" s="17" t="s">
        <v>158</v>
      </c>
      <c r="H64" s="13" t="s">
        <v>8</v>
      </c>
      <c r="I64" s="13">
        <v>67</v>
      </c>
    </row>
    <row r="65" spans="1:9" x14ac:dyDescent="0.15">
      <c r="A65"/>
      <c r="B65"/>
      <c r="E65" s="13">
        <v>68</v>
      </c>
      <c r="F65" s="17">
        <v>344402</v>
      </c>
      <c r="G65" s="17" t="s">
        <v>148</v>
      </c>
      <c r="H65" s="13" t="s">
        <v>8</v>
      </c>
      <c r="I65" s="13">
        <v>68</v>
      </c>
    </row>
    <row r="66" spans="1:9" x14ac:dyDescent="0.15">
      <c r="A66"/>
      <c r="B66"/>
      <c r="E66" s="13">
        <v>69</v>
      </c>
      <c r="F66" s="17">
        <v>344403</v>
      </c>
      <c r="G66" s="17" t="s">
        <v>149</v>
      </c>
      <c r="H66" s="13" t="s">
        <v>8</v>
      </c>
      <c r="I66" s="13">
        <v>70</v>
      </c>
    </row>
    <row r="67" spans="1:9" x14ac:dyDescent="0.15">
      <c r="A67"/>
      <c r="B67"/>
      <c r="E67" s="13">
        <v>71</v>
      </c>
      <c r="F67" s="17">
        <v>344502</v>
      </c>
      <c r="G67" s="17" t="s">
        <v>150</v>
      </c>
      <c r="H67" s="13" t="s">
        <v>8</v>
      </c>
      <c r="I67" s="13">
        <v>71</v>
      </c>
    </row>
    <row r="68" spans="1:9" x14ac:dyDescent="0.15">
      <c r="A68"/>
      <c r="B68"/>
      <c r="E68" s="13">
        <v>72</v>
      </c>
      <c r="F68" s="17">
        <v>344702</v>
      </c>
      <c r="G68" s="17" t="s">
        <v>152</v>
      </c>
      <c r="H68" s="13" t="s">
        <v>8</v>
      </c>
      <c r="I68" s="13">
        <v>72</v>
      </c>
    </row>
    <row r="69" spans="1:9" x14ac:dyDescent="0.15">
      <c r="A69"/>
      <c r="B69"/>
      <c r="E69" s="13">
        <v>73</v>
      </c>
      <c r="F69" s="17">
        <v>344803</v>
      </c>
      <c r="G69" s="17" t="s">
        <v>153</v>
      </c>
      <c r="H69" s="13" t="s">
        <v>8</v>
      </c>
      <c r="I69" s="13">
        <v>73</v>
      </c>
    </row>
    <row r="70" spans="1:9" x14ac:dyDescent="0.15">
      <c r="A70"/>
      <c r="B70"/>
      <c r="E70" s="13">
        <v>74</v>
      </c>
      <c r="F70" s="17">
        <v>344902</v>
      </c>
      <c r="G70" s="17" t="s">
        <v>154</v>
      </c>
      <c r="H70" s="13" t="s">
        <v>8</v>
      </c>
      <c r="I70" s="13">
        <v>74</v>
      </c>
    </row>
    <row r="71" spans="1:9" x14ac:dyDescent="0.15">
      <c r="A71"/>
      <c r="B71"/>
      <c r="E71" s="13">
        <v>75</v>
      </c>
      <c r="F71" s="17">
        <v>345002</v>
      </c>
      <c r="G71" s="17" t="s">
        <v>155</v>
      </c>
      <c r="H71" s="13" t="s">
        <v>8</v>
      </c>
      <c r="I71" s="13">
        <v>75</v>
      </c>
    </row>
    <row r="72" spans="1:9" x14ac:dyDescent="0.15">
      <c r="A72"/>
      <c r="B72"/>
      <c r="E72" s="13">
        <v>76</v>
      </c>
      <c r="F72" s="17">
        <v>345102</v>
      </c>
      <c r="G72" s="17" t="s">
        <v>156</v>
      </c>
      <c r="H72" s="13" t="s">
        <v>8</v>
      </c>
      <c r="I72" s="13">
        <v>76</v>
      </c>
    </row>
    <row r="73" spans="1:9" x14ac:dyDescent="0.15">
      <c r="A73"/>
      <c r="B73"/>
      <c r="E73" s="13">
        <v>78</v>
      </c>
      <c r="F73" s="17">
        <v>345204</v>
      </c>
      <c r="G73" s="17" t="s">
        <v>157</v>
      </c>
      <c r="H73" s="13" t="s">
        <v>8</v>
      </c>
      <c r="I73" s="13">
        <v>78</v>
      </c>
    </row>
    <row r="74" spans="1:9" x14ac:dyDescent="0.15">
      <c r="A74"/>
      <c r="B74"/>
      <c r="E74" s="13">
        <v>80</v>
      </c>
      <c r="F74" s="17">
        <v>346902</v>
      </c>
      <c r="G74" s="17" t="s">
        <v>191</v>
      </c>
      <c r="H74" s="13" t="s">
        <v>8</v>
      </c>
      <c r="I74" s="13">
        <v>80</v>
      </c>
    </row>
    <row r="75" spans="1:9" x14ac:dyDescent="0.15">
      <c r="A75"/>
      <c r="B75"/>
      <c r="E75" s="13">
        <v>81</v>
      </c>
      <c r="F75" s="17">
        <v>347002</v>
      </c>
      <c r="G75" s="17" t="s">
        <v>170</v>
      </c>
      <c r="H75" s="13" t="s">
        <v>8</v>
      </c>
      <c r="I75" s="13">
        <v>81</v>
      </c>
    </row>
    <row r="76" spans="1:9" x14ac:dyDescent="0.15">
      <c r="A76"/>
      <c r="B76"/>
      <c r="E76" s="13">
        <v>82</v>
      </c>
      <c r="F76" s="17">
        <v>346403</v>
      </c>
      <c r="G76" s="17" t="s">
        <v>165</v>
      </c>
      <c r="H76" s="13" t="s">
        <v>8</v>
      </c>
      <c r="I76" s="13">
        <v>83</v>
      </c>
    </row>
    <row r="77" spans="1:9" x14ac:dyDescent="0.15">
      <c r="A77"/>
      <c r="B77"/>
      <c r="E77" s="13">
        <v>83</v>
      </c>
      <c r="F77" s="17">
        <v>346503</v>
      </c>
      <c r="G77" s="17" t="s">
        <v>166</v>
      </c>
      <c r="H77" s="13" t="s">
        <v>8</v>
      </c>
      <c r="I77" s="13">
        <v>84</v>
      </c>
    </row>
    <row r="78" spans="1:9" x14ac:dyDescent="0.15">
      <c r="A78"/>
      <c r="B78"/>
      <c r="E78" s="13">
        <v>85</v>
      </c>
      <c r="F78" s="17">
        <v>346103</v>
      </c>
      <c r="G78" s="17" t="s">
        <v>159</v>
      </c>
      <c r="H78" s="13" t="s">
        <v>8</v>
      </c>
      <c r="I78" s="13">
        <v>86</v>
      </c>
    </row>
    <row r="79" spans="1:9" x14ac:dyDescent="0.15">
      <c r="A79"/>
      <c r="B79"/>
      <c r="E79" s="13">
        <v>86</v>
      </c>
      <c r="F79" s="17">
        <v>346114</v>
      </c>
      <c r="G79" s="17" t="s">
        <v>160</v>
      </c>
      <c r="H79" s="13" t="s">
        <v>8</v>
      </c>
      <c r="I79" s="13">
        <v>94</v>
      </c>
    </row>
    <row r="80" spans="1:9" x14ac:dyDescent="0.15">
      <c r="A80"/>
      <c r="B80"/>
      <c r="E80" s="13">
        <v>87</v>
      </c>
      <c r="F80" s="17">
        <v>346802</v>
      </c>
      <c r="G80" s="17" t="s">
        <v>169</v>
      </c>
      <c r="H80" s="13" t="s">
        <v>8</v>
      </c>
      <c r="I80" s="13">
        <v>95</v>
      </c>
    </row>
    <row r="81" spans="1:9" x14ac:dyDescent="0.15">
      <c r="A81"/>
      <c r="B81"/>
      <c r="E81" s="13">
        <v>88</v>
      </c>
      <c r="F81" s="17">
        <v>346702</v>
      </c>
      <c r="G81" s="17" t="s">
        <v>168</v>
      </c>
      <c r="H81" s="13" t="s">
        <v>8</v>
      </c>
      <c r="I81" s="13">
        <v>96</v>
      </c>
    </row>
    <row r="82" spans="1:9" x14ac:dyDescent="0.15">
      <c r="A82"/>
      <c r="B82"/>
      <c r="E82" s="13">
        <v>89</v>
      </c>
      <c r="F82" s="17">
        <v>343405</v>
      </c>
      <c r="G82" s="17" t="s">
        <v>139</v>
      </c>
      <c r="H82" s="13" t="s">
        <v>8</v>
      </c>
      <c r="I82" s="13">
        <v>97</v>
      </c>
    </row>
    <row r="83" spans="1:9" x14ac:dyDescent="0.15">
      <c r="A83"/>
      <c r="B83"/>
      <c r="E83" s="13">
        <v>90</v>
      </c>
      <c r="F83" s="17">
        <v>346609</v>
      </c>
      <c r="G83" s="17" t="s">
        <v>167</v>
      </c>
      <c r="H83" s="13" t="s">
        <v>8</v>
      </c>
      <c r="I83" s="13">
        <v>98</v>
      </c>
    </row>
    <row r="84" spans="1:9" x14ac:dyDescent="0.15">
      <c r="A84"/>
      <c r="B84"/>
      <c r="E84" s="13">
        <v>91</v>
      </c>
      <c r="F84" s="17">
        <v>346302</v>
      </c>
      <c r="G84" s="17" t="s">
        <v>161</v>
      </c>
      <c r="H84" s="13" t="s">
        <v>8</v>
      </c>
      <c r="I84" s="13">
        <v>99</v>
      </c>
    </row>
    <row r="85" spans="1:9" x14ac:dyDescent="0.15">
      <c r="A85"/>
      <c r="B85"/>
      <c r="E85" s="13">
        <v>92</v>
      </c>
      <c r="F85" s="17"/>
      <c r="G85" s="17" t="s">
        <v>197</v>
      </c>
      <c r="H85" s="13" t="s">
        <v>8</v>
      </c>
      <c r="I85" s="13">
        <v>92</v>
      </c>
    </row>
    <row r="86" spans="1:9" x14ac:dyDescent="0.15">
      <c r="A86"/>
      <c r="B86"/>
      <c r="E86" s="13">
        <v>93</v>
      </c>
      <c r="F86" s="17">
        <v>346306</v>
      </c>
      <c r="G86" s="17" t="s">
        <v>162</v>
      </c>
      <c r="H86" s="13" t="s">
        <v>8</v>
      </c>
      <c r="I86" s="13">
        <v>100</v>
      </c>
    </row>
    <row r="87" spans="1:9" x14ac:dyDescent="0.15">
      <c r="A87"/>
      <c r="B87"/>
      <c r="E87" s="13">
        <v>94</v>
      </c>
      <c r="F87" s="17">
        <v>346307</v>
      </c>
      <c r="G87" s="17" t="s">
        <v>163</v>
      </c>
      <c r="H87" s="13" t="s">
        <v>8</v>
      </c>
      <c r="I87" s="13">
        <v>101</v>
      </c>
    </row>
    <row r="88" spans="1:9" x14ac:dyDescent="0.15">
      <c r="A88"/>
      <c r="B88"/>
      <c r="E88" s="13">
        <v>95</v>
      </c>
      <c r="F88" s="17">
        <v>346310</v>
      </c>
      <c r="G88" s="17" t="s">
        <v>164</v>
      </c>
      <c r="H88" s="13" t="s">
        <v>8</v>
      </c>
      <c r="I88" s="13">
        <v>103</v>
      </c>
    </row>
    <row r="89" spans="1:9" x14ac:dyDescent="0.15">
      <c r="A89"/>
      <c r="B89"/>
      <c r="E89" s="13">
        <v>100</v>
      </c>
      <c r="F89" s="17">
        <v>500108</v>
      </c>
      <c r="G89" s="17" t="s">
        <v>183</v>
      </c>
      <c r="H89" s="13" t="s">
        <v>12</v>
      </c>
      <c r="I89" s="13">
        <v>105</v>
      </c>
    </row>
    <row r="90" spans="1:9" x14ac:dyDescent="0.15">
      <c r="A90"/>
      <c r="B90"/>
      <c r="E90" s="13">
        <v>201</v>
      </c>
      <c r="F90" s="17">
        <v>348010</v>
      </c>
      <c r="G90" s="17" t="s">
        <v>172</v>
      </c>
      <c r="H90" s="13" t="s">
        <v>10</v>
      </c>
      <c r="I90" s="13">
        <v>201</v>
      </c>
    </row>
    <row r="91" spans="1:9" x14ac:dyDescent="0.15">
      <c r="A91"/>
      <c r="B91"/>
      <c r="E91" s="13">
        <v>202</v>
      </c>
      <c r="F91" s="17">
        <v>348020</v>
      </c>
      <c r="G91" s="17" t="s">
        <v>192</v>
      </c>
      <c r="H91" s="13" t="s">
        <v>10</v>
      </c>
      <c r="I91" s="13">
        <v>202</v>
      </c>
    </row>
    <row r="92" spans="1:9" x14ac:dyDescent="0.15">
      <c r="A92"/>
      <c r="B92"/>
      <c r="E92" s="13">
        <v>203</v>
      </c>
      <c r="F92" s="17">
        <v>348030</v>
      </c>
      <c r="G92" s="17" t="s">
        <v>173</v>
      </c>
      <c r="H92" s="13" t="s">
        <v>9</v>
      </c>
      <c r="I92" s="13">
        <v>203</v>
      </c>
    </row>
    <row r="93" spans="1:9" x14ac:dyDescent="0.15">
      <c r="A93"/>
      <c r="B93"/>
      <c r="E93" s="13">
        <v>301</v>
      </c>
      <c r="F93" s="17">
        <v>390000</v>
      </c>
      <c r="G93" s="17" t="s">
        <v>174</v>
      </c>
      <c r="H93" s="13" t="s">
        <v>10</v>
      </c>
      <c r="I93" s="13">
        <v>301</v>
      </c>
    </row>
    <row r="94" spans="1:9" x14ac:dyDescent="0.15">
      <c r="A94"/>
      <c r="B94"/>
      <c r="E94" s="13">
        <v>302</v>
      </c>
      <c r="F94" s="17">
        <v>390001</v>
      </c>
      <c r="G94" s="17" t="s">
        <v>175</v>
      </c>
      <c r="I94" s="13">
        <v>302</v>
      </c>
    </row>
    <row r="95" spans="1:9" x14ac:dyDescent="0.15">
      <c r="A95"/>
      <c r="B95"/>
      <c r="E95" s="13">
        <v>401</v>
      </c>
      <c r="F95" s="19">
        <v>500101</v>
      </c>
      <c r="G95" s="17" t="s">
        <v>176</v>
      </c>
      <c r="H95" s="13" t="s">
        <v>11</v>
      </c>
      <c r="I95" s="13">
        <v>401</v>
      </c>
    </row>
    <row r="96" spans="1:9" x14ac:dyDescent="0.15">
      <c r="A96"/>
      <c r="B96"/>
      <c r="E96" s="13">
        <v>402</v>
      </c>
      <c r="F96" s="17">
        <v>500102</v>
      </c>
      <c r="G96" s="17" t="s">
        <v>177</v>
      </c>
      <c r="H96" s="13" t="s">
        <v>11</v>
      </c>
      <c r="I96" s="13">
        <v>402</v>
      </c>
    </row>
    <row r="97" spans="1:9" x14ac:dyDescent="0.15">
      <c r="A97"/>
      <c r="B97"/>
      <c r="E97" s="13">
        <v>403</v>
      </c>
      <c r="F97" s="17">
        <v>500103</v>
      </c>
      <c r="G97" s="17" t="s">
        <v>178</v>
      </c>
      <c r="H97" s="13" t="s">
        <v>11</v>
      </c>
      <c r="I97" s="13">
        <v>403</v>
      </c>
    </row>
    <row r="98" spans="1:9" x14ac:dyDescent="0.15">
      <c r="A98"/>
      <c r="B98"/>
      <c r="E98" s="13">
        <v>404</v>
      </c>
      <c r="F98" s="17">
        <v>500104</v>
      </c>
      <c r="G98" s="17" t="s">
        <v>179</v>
      </c>
      <c r="H98" s="13" t="s">
        <v>11</v>
      </c>
      <c r="I98" s="13">
        <v>404</v>
      </c>
    </row>
    <row r="99" spans="1:9" x14ac:dyDescent="0.15">
      <c r="A99"/>
      <c r="B99"/>
      <c r="E99" s="13">
        <v>405</v>
      </c>
      <c r="F99" s="20">
        <v>500105</v>
      </c>
      <c r="G99" s="20" t="s">
        <v>180</v>
      </c>
      <c r="H99" s="13" t="s">
        <v>11</v>
      </c>
      <c r="I99" s="13">
        <v>405</v>
      </c>
    </row>
    <row r="100" spans="1:9" x14ac:dyDescent="0.15">
      <c r="A100"/>
      <c r="B100"/>
      <c r="E100" s="13">
        <v>406</v>
      </c>
      <c r="F100" s="17">
        <v>500106</v>
      </c>
      <c r="G100" s="17" t="s">
        <v>181</v>
      </c>
      <c r="H100" s="13" t="s">
        <v>11</v>
      </c>
      <c r="I100" s="13">
        <v>406</v>
      </c>
    </row>
    <row r="101" spans="1:9" x14ac:dyDescent="0.15">
      <c r="A101"/>
      <c r="B101"/>
      <c r="E101" s="13">
        <v>407</v>
      </c>
      <c r="F101" s="17">
        <v>500107</v>
      </c>
      <c r="G101" s="17" t="s">
        <v>182</v>
      </c>
      <c r="H101" s="13" t="s">
        <v>11</v>
      </c>
      <c r="I101" s="13">
        <v>407</v>
      </c>
    </row>
    <row r="102" spans="1:9" x14ac:dyDescent="0.15">
      <c r="A102"/>
      <c r="B102"/>
      <c r="E102" s="13">
        <v>999</v>
      </c>
      <c r="F102" s="13">
        <v>999999</v>
      </c>
      <c r="G102" s="13" t="s">
        <v>187</v>
      </c>
      <c r="I102" s="13">
        <v>999</v>
      </c>
    </row>
    <row r="103" spans="1:9" x14ac:dyDescent="0.15">
      <c r="A103"/>
      <c r="B103"/>
    </row>
    <row r="104" spans="1:9" x14ac:dyDescent="0.15">
      <c r="A104"/>
      <c r="B104"/>
    </row>
    <row r="105" spans="1:9" x14ac:dyDescent="0.15">
      <c r="A105"/>
      <c r="B105"/>
    </row>
    <row r="106" spans="1:9" x14ac:dyDescent="0.15">
      <c r="A106"/>
      <c r="B106"/>
    </row>
    <row r="107" spans="1:9" x14ac:dyDescent="0.15">
      <c r="A107"/>
      <c r="B107"/>
    </row>
    <row r="108" spans="1:9" x14ac:dyDescent="0.15">
      <c r="A108"/>
      <c r="B108"/>
    </row>
    <row r="109" spans="1:9" x14ac:dyDescent="0.15">
      <c r="A109"/>
      <c r="B109"/>
    </row>
    <row r="110" spans="1:9" x14ac:dyDescent="0.15">
      <c r="A110"/>
      <c r="B110"/>
    </row>
    <row r="111" spans="1:9" x14ac:dyDescent="0.15">
      <c r="A111"/>
      <c r="B111"/>
    </row>
    <row r="112" spans="1:9" x14ac:dyDescent="0.15">
      <c r="A112"/>
      <c r="B112"/>
    </row>
    <row r="113" spans="1:2" x14ac:dyDescent="0.15">
      <c r="A113"/>
      <c r="B113"/>
    </row>
    <row r="114" spans="1:2" x14ac:dyDescent="0.15">
      <c r="A114"/>
      <c r="B114"/>
    </row>
    <row r="115" spans="1:2" x14ac:dyDescent="0.15">
      <c r="A115"/>
      <c r="B115"/>
    </row>
    <row r="116" spans="1:2" x14ac:dyDescent="0.15">
      <c r="A116"/>
      <c r="B116"/>
    </row>
    <row r="117" spans="1:2" x14ac:dyDescent="0.15">
      <c r="A117"/>
      <c r="B117"/>
    </row>
    <row r="118" spans="1:2" x14ac:dyDescent="0.15">
      <c r="A118"/>
      <c r="B118"/>
    </row>
    <row r="119" spans="1:2" x14ac:dyDescent="0.15">
      <c r="A119"/>
      <c r="B119"/>
    </row>
    <row r="120" spans="1:2" x14ac:dyDescent="0.15">
      <c r="A120"/>
      <c r="B120"/>
    </row>
    <row r="121" spans="1:2" x14ac:dyDescent="0.15">
      <c r="A121"/>
      <c r="B121"/>
    </row>
    <row r="122" spans="1:2" x14ac:dyDescent="0.15">
      <c r="A122"/>
      <c r="B122"/>
    </row>
    <row r="123" spans="1:2" x14ac:dyDescent="0.15">
      <c r="A123"/>
      <c r="B123"/>
    </row>
    <row r="124" spans="1:2" x14ac:dyDescent="0.15">
      <c r="A124"/>
      <c r="B124"/>
    </row>
    <row r="125" spans="1:2" x14ac:dyDescent="0.15">
      <c r="A125"/>
      <c r="B125"/>
    </row>
    <row r="126" spans="1:2" x14ac:dyDescent="0.15">
      <c r="A126"/>
      <c r="B126"/>
    </row>
    <row r="127" spans="1:2" x14ac:dyDescent="0.15">
      <c r="A127"/>
      <c r="B127"/>
    </row>
    <row r="128" spans="1:2" x14ac:dyDescent="0.15">
      <c r="A128"/>
      <c r="B128"/>
    </row>
    <row r="129" spans="1:2" x14ac:dyDescent="0.15">
      <c r="A129"/>
      <c r="B129"/>
    </row>
    <row r="130" spans="1:2" x14ac:dyDescent="0.15">
      <c r="A130"/>
      <c r="B130"/>
    </row>
    <row r="131" spans="1:2" x14ac:dyDescent="0.15">
      <c r="A131"/>
      <c r="B131"/>
    </row>
    <row r="132" spans="1:2" x14ac:dyDescent="0.15">
      <c r="A132"/>
      <c r="B132"/>
    </row>
    <row r="133" spans="1:2" x14ac:dyDescent="0.15">
      <c r="A133"/>
      <c r="B133"/>
    </row>
    <row r="134" spans="1:2" x14ac:dyDescent="0.15">
      <c r="A134"/>
      <c r="B134"/>
    </row>
    <row r="135" spans="1:2" x14ac:dyDescent="0.15">
      <c r="A135"/>
      <c r="B135"/>
    </row>
    <row r="136" spans="1:2" x14ac:dyDescent="0.15">
      <c r="A136"/>
      <c r="B136"/>
    </row>
    <row r="137" spans="1:2" x14ac:dyDescent="0.15">
      <c r="A137"/>
      <c r="B137"/>
    </row>
    <row r="138" spans="1:2" x14ac:dyDescent="0.15">
      <c r="A138"/>
      <c r="B138"/>
    </row>
    <row r="139" spans="1:2" x14ac:dyDescent="0.15">
      <c r="A139"/>
      <c r="B139"/>
    </row>
    <row r="140" spans="1:2" x14ac:dyDescent="0.15">
      <c r="A140"/>
      <c r="B140"/>
    </row>
    <row r="141" spans="1:2" x14ac:dyDescent="0.15">
      <c r="A141"/>
      <c r="B141"/>
    </row>
    <row r="142" spans="1:2" x14ac:dyDescent="0.15">
      <c r="A142"/>
      <c r="B142"/>
    </row>
    <row r="143" spans="1:2" x14ac:dyDescent="0.15">
      <c r="A143"/>
      <c r="B143"/>
    </row>
    <row r="144" spans="1:2" x14ac:dyDescent="0.15">
      <c r="A144"/>
      <c r="B144"/>
    </row>
    <row r="145" spans="1:2" x14ac:dyDescent="0.15">
      <c r="A145"/>
      <c r="B145"/>
    </row>
    <row r="146" spans="1:2" x14ac:dyDescent="0.15">
      <c r="A146"/>
      <c r="B146"/>
    </row>
    <row r="147" spans="1:2" x14ac:dyDescent="0.15">
      <c r="A147"/>
      <c r="B147"/>
    </row>
    <row r="148" spans="1:2" x14ac:dyDescent="0.15">
      <c r="A148"/>
      <c r="B148"/>
    </row>
    <row r="149" spans="1:2" x14ac:dyDescent="0.15">
      <c r="A149"/>
      <c r="B149"/>
    </row>
    <row r="150" spans="1:2" x14ac:dyDescent="0.15">
      <c r="A150"/>
      <c r="B150"/>
    </row>
    <row r="151" spans="1:2" x14ac:dyDescent="0.15">
      <c r="A151"/>
      <c r="B151"/>
    </row>
    <row r="152" spans="1:2" x14ac:dyDescent="0.15">
      <c r="A152"/>
      <c r="B152"/>
    </row>
    <row r="153" spans="1:2" x14ac:dyDescent="0.15">
      <c r="A153"/>
      <c r="B153"/>
    </row>
    <row r="154" spans="1:2" x14ac:dyDescent="0.15">
      <c r="A154"/>
      <c r="B154"/>
    </row>
    <row r="155" spans="1:2" x14ac:dyDescent="0.15">
      <c r="A155"/>
      <c r="B155"/>
    </row>
    <row r="156" spans="1:2" x14ac:dyDescent="0.15">
      <c r="A156"/>
      <c r="B156"/>
    </row>
    <row r="157" spans="1:2" x14ac:dyDescent="0.15">
      <c r="A157"/>
      <c r="B157"/>
    </row>
    <row r="158" spans="1:2" x14ac:dyDescent="0.15">
      <c r="A158"/>
      <c r="B158"/>
    </row>
    <row r="159" spans="1:2" x14ac:dyDescent="0.15">
      <c r="A159"/>
      <c r="B159"/>
    </row>
    <row r="160" spans="1:2" x14ac:dyDescent="0.15">
      <c r="A160"/>
      <c r="B160"/>
    </row>
    <row r="161" spans="1:2" x14ac:dyDescent="0.15">
      <c r="A161"/>
      <c r="B161"/>
    </row>
    <row r="162" spans="1:2" x14ac:dyDescent="0.15">
      <c r="A162"/>
      <c r="B162"/>
    </row>
    <row r="163" spans="1:2" x14ac:dyDescent="0.15">
      <c r="A163"/>
      <c r="B163"/>
    </row>
    <row r="164" spans="1:2" x14ac:dyDescent="0.15">
      <c r="A164"/>
      <c r="B164"/>
    </row>
    <row r="165" spans="1:2" x14ac:dyDescent="0.15">
      <c r="A165"/>
      <c r="B165"/>
    </row>
    <row r="166" spans="1:2" x14ac:dyDescent="0.15">
      <c r="A166"/>
      <c r="B166"/>
    </row>
    <row r="167" spans="1:2" x14ac:dyDescent="0.15">
      <c r="A167"/>
      <c r="B167"/>
    </row>
    <row r="168" spans="1:2" x14ac:dyDescent="0.15">
      <c r="A168"/>
      <c r="B168"/>
    </row>
    <row r="169" spans="1:2" x14ac:dyDescent="0.15">
      <c r="A169"/>
      <c r="B169"/>
    </row>
    <row r="170" spans="1:2" x14ac:dyDescent="0.15">
      <c r="A170"/>
      <c r="B170"/>
    </row>
    <row r="171" spans="1:2" x14ac:dyDescent="0.15">
      <c r="A171"/>
      <c r="B171"/>
    </row>
    <row r="172" spans="1:2" x14ac:dyDescent="0.15">
      <c r="A172"/>
      <c r="B172"/>
    </row>
    <row r="173" spans="1:2" x14ac:dyDescent="0.15">
      <c r="A173"/>
      <c r="B173"/>
    </row>
    <row r="174" spans="1:2" x14ac:dyDescent="0.15">
      <c r="A174"/>
      <c r="B174"/>
    </row>
    <row r="175" spans="1:2" x14ac:dyDescent="0.15">
      <c r="A175"/>
      <c r="B175"/>
    </row>
    <row r="176" spans="1:2" x14ac:dyDescent="0.15">
      <c r="A176"/>
      <c r="B176"/>
    </row>
    <row r="177" spans="1:2" x14ac:dyDescent="0.15">
      <c r="A177"/>
      <c r="B177"/>
    </row>
    <row r="178" spans="1:2" x14ac:dyDescent="0.15">
      <c r="A178"/>
      <c r="B178"/>
    </row>
    <row r="179" spans="1:2" x14ac:dyDescent="0.15">
      <c r="A179"/>
      <c r="B179"/>
    </row>
    <row r="180" spans="1:2" x14ac:dyDescent="0.15">
      <c r="A180"/>
      <c r="B180"/>
    </row>
    <row r="181" spans="1:2" x14ac:dyDescent="0.15">
      <c r="A181"/>
      <c r="B181"/>
    </row>
    <row r="182" spans="1:2" x14ac:dyDescent="0.15">
      <c r="A182"/>
      <c r="B182"/>
    </row>
    <row r="183" spans="1:2" x14ac:dyDescent="0.15">
      <c r="A183"/>
      <c r="B183"/>
    </row>
    <row r="184" spans="1:2" x14ac:dyDescent="0.15">
      <c r="A184"/>
      <c r="B184"/>
    </row>
    <row r="185" spans="1:2" x14ac:dyDescent="0.15">
      <c r="A185"/>
      <c r="B185"/>
    </row>
    <row r="186" spans="1:2" x14ac:dyDescent="0.15">
      <c r="A186"/>
      <c r="B186"/>
    </row>
    <row r="187" spans="1:2" x14ac:dyDescent="0.15">
      <c r="A187"/>
      <c r="B187"/>
    </row>
    <row r="188" spans="1:2" x14ac:dyDescent="0.15">
      <c r="A188"/>
      <c r="B188"/>
    </row>
    <row r="189" spans="1:2" x14ac:dyDescent="0.15">
      <c r="A189"/>
      <c r="B189"/>
    </row>
    <row r="190" spans="1:2" x14ac:dyDescent="0.15">
      <c r="A190"/>
      <c r="B190"/>
    </row>
    <row r="191" spans="1:2" x14ac:dyDescent="0.15">
      <c r="A191"/>
      <c r="B191"/>
    </row>
    <row r="192" spans="1:2" x14ac:dyDescent="0.15">
      <c r="A192"/>
      <c r="B192"/>
    </row>
    <row r="193" spans="1:2" x14ac:dyDescent="0.15">
      <c r="A193"/>
      <c r="B193"/>
    </row>
    <row r="194" spans="1:2" x14ac:dyDescent="0.15">
      <c r="A194"/>
      <c r="B194"/>
    </row>
    <row r="195" spans="1:2" x14ac:dyDescent="0.15">
      <c r="A195"/>
      <c r="B195"/>
    </row>
    <row r="196" spans="1:2" x14ac:dyDescent="0.15">
      <c r="A196"/>
      <c r="B196"/>
    </row>
    <row r="197" spans="1:2" x14ac:dyDescent="0.15">
      <c r="A197"/>
      <c r="B197"/>
    </row>
    <row r="198" spans="1:2" x14ac:dyDescent="0.15">
      <c r="A198"/>
      <c r="B198"/>
    </row>
    <row r="199" spans="1:2" x14ac:dyDescent="0.15">
      <c r="A199"/>
      <c r="B199"/>
    </row>
    <row r="200" spans="1:2" x14ac:dyDescent="0.15">
      <c r="A200"/>
      <c r="B200"/>
    </row>
    <row r="201" spans="1:2" x14ac:dyDescent="0.15">
      <c r="A201"/>
      <c r="B201"/>
    </row>
    <row r="202" spans="1:2" x14ac:dyDescent="0.15">
      <c r="A202"/>
      <c r="B202"/>
    </row>
    <row r="203" spans="1:2" x14ac:dyDescent="0.15">
      <c r="A203"/>
      <c r="B203"/>
    </row>
    <row r="204" spans="1:2" x14ac:dyDescent="0.15">
      <c r="A204"/>
      <c r="B204"/>
    </row>
    <row r="205" spans="1:2" x14ac:dyDescent="0.15">
      <c r="A205"/>
      <c r="B205"/>
    </row>
    <row r="206" spans="1:2" x14ac:dyDescent="0.15">
      <c r="A206"/>
      <c r="B206"/>
    </row>
    <row r="207" spans="1:2" x14ac:dyDescent="0.15">
      <c r="A207"/>
      <c r="B207"/>
    </row>
    <row r="208" spans="1:2" x14ac:dyDescent="0.15">
      <c r="A208"/>
      <c r="B208"/>
    </row>
    <row r="209" spans="1:2" x14ac:dyDescent="0.15">
      <c r="A209"/>
      <c r="B209"/>
    </row>
    <row r="210" spans="1:2" x14ac:dyDescent="0.15">
      <c r="A210"/>
      <c r="B210"/>
    </row>
    <row r="211" spans="1:2" x14ac:dyDescent="0.15">
      <c r="A211"/>
      <c r="B211"/>
    </row>
    <row r="212" spans="1:2" x14ac:dyDescent="0.15">
      <c r="A212"/>
      <c r="B212"/>
    </row>
    <row r="213" spans="1:2" x14ac:dyDescent="0.15">
      <c r="A213"/>
      <c r="B213"/>
    </row>
    <row r="214" spans="1:2" x14ac:dyDescent="0.15">
      <c r="A214"/>
      <c r="B214"/>
    </row>
    <row r="215" spans="1:2" x14ac:dyDescent="0.15">
      <c r="A215"/>
      <c r="B215"/>
    </row>
    <row r="216" spans="1:2" x14ac:dyDescent="0.15">
      <c r="A216"/>
      <c r="B216"/>
    </row>
    <row r="217" spans="1:2" x14ac:dyDescent="0.15">
      <c r="A217"/>
      <c r="B217"/>
    </row>
    <row r="218" spans="1:2" x14ac:dyDescent="0.15">
      <c r="A218"/>
      <c r="B218"/>
    </row>
    <row r="219" spans="1:2" x14ac:dyDescent="0.15">
      <c r="A219"/>
      <c r="B219"/>
    </row>
    <row r="220" spans="1:2" x14ac:dyDescent="0.15">
      <c r="A220"/>
      <c r="B220"/>
    </row>
    <row r="221" spans="1:2" x14ac:dyDescent="0.15">
      <c r="A221"/>
      <c r="B221"/>
    </row>
    <row r="222" spans="1:2" x14ac:dyDescent="0.15">
      <c r="A222"/>
      <c r="B222"/>
    </row>
    <row r="223" spans="1:2" x14ac:dyDescent="0.15">
      <c r="A223"/>
      <c r="B223"/>
    </row>
    <row r="224" spans="1:2" x14ac:dyDescent="0.15">
      <c r="A224"/>
      <c r="B224"/>
    </row>
    <row r="225" spans="1:2" x14ac:dyDescent="0.15">
      <c r="A225"/>
      <c r="B225"/>
    </row>
    <row r="226" spans="1:2" x14ac:dyDescent="0.15">
      <c r="A226"/>
      <c r="B226"/>
    </row>
    <row r="227" spans="1:2" x14ac:dyDescent="0.15">
      <c r="A227"/>
      <c r="B227"/>
    </row>
    <row r="228" spans="1:2" x14ac:dyDescent="0.15">
      <c r="A228"/>
      <c r="B228"/>
    </row>
    <row r="229" spans="1:2" x14ac:dyDescent="0.15">
      <c r="A229"/>
      <c r="B229"/>
    </row>
    <row r="230" spans="1:2" x14ac:dyDescent="0.15">
      <c r="A230"/>
      <c r="B230"/>
    </row>
    <row r="231" spans="1:2" x14ac:dyDescent="0.15">
      <c r="A231"/>
      <c r="B231"/>
    </row>
    <row r="232" spans="1:2" x14ac:dyDescent="0.15">
      <c r="A232"/>
      <c r="B232"/>
    </row>
    <row r="233" spans="1:2" x14ac:dyDescent="0.15">
      <c r="A233"/>
      <c r="B233"/>
    </row>
    <row r="234" spans="1:2" x14ac:dyDescent="0.15">
      <c r="A234"/>
      <c r="B234"/>
    </row>
    <row r="235" spans="1:2" x14ac:dyDescent="0.15">
      <c r="A235"/>
      <c r="B235"/>
    </row>
    <row r="236" spans="1:2" x14ac:dyDescent="0.15">
      <c r="A236"/>
      <c r="B236"/>
    </row>
    <row r="237" spans="1:2" x14ac:dyDescent="0.15">
      <c r="A237"/>
      <c r="B237"/>
    </row>
    <row r="238" spans="1:2" x14ac:dyDescent="0.15">
      <c r="A238"/>
      <c r="B238"/>
    </row>
    <row r="239" spans="1:2" x14ac:dyDescent="0.15">
      <c r="A239"/>
      <c r="B239"/>
    </row>
    <row r="240" spans="1:2" x14ac:dyDescent="0.15">
      <c r="A240"/>
      <c r="B240"/>
    </row>
    <row r="241" spans="1:2" x14ac:dyDescent="0.15">
      <c r="A241"/>
      <c r="B241"/>
    </row>
    <row r="242" spans="1:2" x14ac:dyDescent="0.15">
      <c r="A242"/>
      <c r="B242"/>
    </row>
    <row r="243" spans="1:2" x14ac:dyDescent="0.15">
      <c r="A243"/>
      <c r="B243"/>
    </row>
    <row r="244" spans="1:2" x14ac:dyDescent="0.15">
      <c r="A244"/>
      <c r="B244"/>
    </row>
    <row r="245" spans="1:2" x14ac:dyDescent="0.15">
      <c r="A245"/>
      <c r="B245"/>
    </row>
    <row r="246" spans="1:2" x14ac:dyDescent="0.15">
      <c r="A246"/>
      <c r="B246"/>
    </row>
    <row r="247" spans="1:2" x14ac:dyDescent="0.15">
      <c r="A247"/>
      <c r="B247"/>
    </row>
    <row r="248" spans="1:2" x14ac:dyDescent="0.15">
      <c r="A248"/>
      <c r="B248"/>
    </row>
    <row r="249" spans="1:2" x14ac:dyDescent="0.15">
      <c r="A249"/>
      <c r="B249"/>
    </row>
    <row r="250" spans="1:2" x14ac:dyDescent="0.15">
      <c r="A250"/>
      <c r="B250"/>
    </row>
    <row r="251" spans="1:2" x14ac:dyDescent="0.15">
      <c r="A251"/>
      <c r="B251"/>
    </row>
    <row r="252" spans="1:2" x14ac:dyDescent="0.15">
      <c r="A252"/>
      <c r="B252"/>
    </row>
    <row r="253" spans="1:2" x14ac:dyDescent="0.15">
      <c r="A253"/>
      <c r="B253"/>
    </row>
    <row r="254" spans="1:2" x14ac:dyDescent="0.15">
      <c r="A254"/>
      <c r="B254"/>
    </row>
    <row r="255" spans="1:2" x14ac:dyDescent="0.15">
      <c r="A255"/>
      <c r="B255"/>
    </row>
    <row r="256" spans="1:2" x14ac:dyDescent="0.15">
      <c r="A256"/>
      <c r="B256"/>
    </row>
    <row r="257" spans="1:2" x14ac:dyDescent="0.15">
      <c r="A257"/>
      <c r="B257"/>
    </row>
    <row r="258" spans="1:2" x14ac:dyDescent="0.15">
      <c r="A258"/>
      <c r="B258"/>
    </row>
    <row r="259" spans="1:2" x14ac:dyDescent="0.15">
      <c r="A259"/>
      <c r="B259"/>
    </row>
    <row r="260" spans="1:2" x14ac:dyDescent="0.15">
      <c r="A260"/>
      <c r="B260"/>
    </row>
    <row r="261" spans="1:2" x14ac:dyDescent="0.15">
      <c r="A261"/>
      <c r="B261"/>
    </row>
    <row r="262" spans="1:2" x14ac:dyDescent="0.15">
      <c r="A262"/>
      <c r="B262"/>
    </row>
    <row r="263" spans="1:2" x14ac:dyDescent="0.15">
      <c r="A263"/>
      <c r="B263"/>
    </row>
    <row r="264" spans="1:2" x14ac:dyDescent="0.15">
      <c r="A264"/>
      <c r="B264"/>
    </row>
    <row r="265" spans="1:2" x14ac:dyDescent="0.15">
      <c r="A265"/>
      <c r="B265"/>
    </row>
    <row r="266" spans="1:2" x14ac:dyDescent="0.15">
      <c r="A266"/>
      <c r="B266"/>
    </row>
    <row r="267" spans="1:2" x14ac:dyDescent="0.15">
      <c r="A267"/>
      <c r="B267"/>
    </row>
    <row r="268" spans="1:2" x14ac:dyDescent="0.15">
      <c r="A268"/>
      <c r="B268"/>
    </row>
    <row r="269" spans="1:2" x14ac:dyDescent="0.15">
      <c r="A269"/>
      <c r="B269"/>
    </row>
    <row r="270" spans="1:2" x14ac:dyDescent="0.15">
      <c r="A270"/>
      <c r="B270"/>
    </row>
    <row r="271" spans="1:2" x14ac:dyDescent="0.15">
      <c r="A271"/>
      <c r="B271"/>
    </row>
    <row r="272" spans="1:2" x14ac:dyDescent="0.15">
      <c r="A272"/>
      <c r="B272"/>
    </row>
    <row r="273" spans="1:2" x14ac:dyDescent="0.15">
      <c r="A273"/>
      <c r="B273"/>
    </row>
    <row r="274" spans="1:2" x14ac:dyDescent="0.15">
      <c r="A274"/>
      <c r="B274"/>
    </row>
    <row r="275" spans="1:2" x14ac:dyDescent="0.15">
      <c r="A275"/>
      <c r="B275"/>
    </row>
    <row r="276" spans="1:2" x14ac:dyDescent="0.15">
      <c r="A276"/>
      <c r="B276"/>
    </row>
    <row r="277" spans="1:2" x14ac:dyDescent="0.15">
      <c r="A277"/>
      <c r="B277"/>
    </row>
    <row r="278" spans="1:2" x14ac:dyDescent="0.15">
      <c r="A278"/>
      <c r="B278"/>
    </row>
    <row r="279" spans="1:2" x14ac:dyDescent="0.15">
      <c r="A279"/>
      <c r="B279"/>
    </row>
    <row r="280" spans="1:2" x14ac:dyDescent="0.15">
      <c r="A280"/>
      <c r="B280"/>
    </row>
    <row r="281" spans="1:2" x14ac:dyDescent="0.15">
      <c r="A281"/>
      <c r="B281"/>
    </row>
    <row r="282" spans="1:2" x14ac:dyDescent="0.15">
      <c r="A282"/>
      <c r="B282"/>
    </row>
    <row r="283" spans="1:2" x14ac:dyDescent="0.15">
      <c r="A283"/>
      <c r="B283"/>
    </row>
    <row r="284" spans="1:2" x14ac:dyDescent="0.15">
      <c r="A284"/>
      <c r="B284"/>
    </row>
    <row r="285" spans="1:2" x14ac:dyDescent="0.15">
      <c r="A285"/>
      <c r="B285"/>
    </row>
    <row r="286" spans="1:2" x14ac:dyDescent="0.15">
      <c r="A286"/>
      <c r="B286"/>
    </row>
    <row r="287" spans="1:2" x14ac:dyDescent="0.15">
      <c r="A287"/>
      <c r="B287"/>
    </row>
    <row r="288" spans="1:2" x14ac:dyDescent="0.15">
      <c r="A288"/>
      <c r="B288"/>
    </row>
    <row r="289" spans="1:2" x14ac:dyDescent="0.15">
      <c r="A289"/>
      <c r="B289"/>
    </row>
    <row r="290" spans="1:2" x14ac:dyDescent="0.15">
      <c r="A290"/>
      <c r="B290"/>
    </row>
    <row r="291" spans="1:2" x14ac:dyDescent="0.15">
      <c r="A291"/>
      <c r="B291"/>
    </row>
    <row r="292" spans="1:2" x14ac:dyDescent="0.15">
      <c r="A292"/>
      <c r="B292"/>
    </row>
    <row r="293" spans="1:2" x14ac:dyDescent="0.15">
      <c r="A293"/>
      <c r="B293"/>
    </row>
    <row r="294" spans="1:2" x14ac:dyDescent="0.15">
      <c r="A294"/>
      <c r="B294"/>
    </row>
    <row r="295" spans="1:2" x14ac:dyDescent="0.15">
      <c r="A295"/>
      <c r="B295"/>
    </row>
    <row r="296" spans="1:2" x14ac:dyDescent="0.15">
      <c r="A296"/>
      <c r="B296"/>
    </row>
    <row r="297" spans="1:2" x14ac:dyDescent="0.15">
      <c r="A297"/>
      <c r="B297"/>
    </row>
    <row r="298" spans="1:2" x14ac:dyDescent="0.15">
      <c r="A298"/>
      <c r="B298"/>
    </row>
    <row r="299" spans="1:2" x14ac:dyDescent="0.15">
      <c r="A299"/>
      <c r="B299"/>
    </row>
    <row r="300" spans="1:2" x14ac:dyDescent="0.15">
      <c r="A300"/>
      <c r="B300"/>
    </row>
    <row r="301" spans="1:2" x14ac:dyDescent="0.15">
      <c r="A301"/>
      <c r="B301"/>
    </row>
    <row r="302" spans="1:2" x14ac:dyDescent="0.15">
      <c r="A302"/>
      <c r="B302"/>
    </row>
    <row r="303" spans="1:2" x14ac:dyDescent="0.15">
      <c r="A303"/>
      <c r="B303"/>
    </row>
    <row r="304" spans="1:2" x14ac:dyDescent="0.15">
      <c r="A304"/>
      <c r="B304"/>
    </row>
    <row r="305" spans="1:2" x14ac:dyDescent="0.15">
      <c r="A305"/>
      <c r="B305"/>
    </row>
    <row r="306" spans="1:2" x14ac:dyDescent="0.15">
      <c r="A306"/>
      <c r="B306"/>
    </row>
    <row r="307" spans="1:2" x14ac:dyDescent="0.15">
      <c r="A307"/>
      <c r="B307"/>
    </row>
    <row r="308" spans="1:2" x14ac:dyDescent="0.15">
      <c r="A308"/>
      <c r="B308"/>
    </row>
    <row r="309" spans="1:2" x14ac:dyDescent="0.15">
      <c r="A309"/>
      <c r="B309"/>
    </row>
    <row r="310" spans="1:2" x14ac:dyDescent="0.15">
      <c r="A310"/>
      <c r="B310"/>
    </row>
    <row r="311" spans="1:2" x14ac:dyDescent="0.15">
      <c r="A311"/>
      <c r="B311"/>
    </row>
    <row r="312" spans="1:2" x14ac:dyDescent="0.15">
      <c r="A312"/>
      <c r="B312"/>
    </row>
    <row r="313" spans="1:2" x14ac:dyDescent="0.15">
      <c r="A313"/>
      <c r="B313"/>
    </row>
    <row r="314" spans="1:2" x14ac:dyDescent="0.15">
      <c r="A314"/>
      <c r="B314"/>
    </row>
    <row r="315" spans="1:2" x14ac:dyDescent="0.15">
      <c r="A315"/>
      <c r="B315"/>
    </row>
    <row r="316" spans="1:2" x14ac:dyDescent="0.15">
      <c r="A316"/>
      <c r="B316"/>
    </row>
    <row r="317" spans="1:2" x14ac:dyDescent="0.15">
      <c r="A317"/>
      <c r="B317"/>
    </row>
    <row r="318" spans="1:2" x14ac:dyDescent="0.15">
      <c r="A318"/>
      <c r="B318"/>
    </row>
    <row r="319" spans="1:2" x14ac:dyDescent="0.15">
      <c r="A319"/>
      <c r="B319"/>
    </row>
    <row r="320" spans="1:2" x14ac:dyDescent="0.15">
      <c r="A320"/>
      <c r="B320"/>
    </row>
    <row r="321" spans="1:2" x14ac:dyDescent="0.15">
      <c r="A321"/>
      <c r="B321"/>
    </row>
    <row r="322" spans="1:2" x14ac:dyDescent="0.15">
      <c r="A322"/>
      <c r="B322"/>
    </row>
    <row r="323" spans="1:2" x14ac:dyDescent="0.15">
      <c r="A323"/>
      <c r="B323"/>
    </row>
    <row r="324" spans="1:2" x14ac:dyDescent="0.15">
      <c r="A324"/>
      <c r="B324"/>
    </row>
    <row r="325" spans="1:2" x14ac:dyDescent="0.15">
      <c r="A325"/>
      <c r="B325"/>
    </row>
    <row r="326" spans="1:2" x14ac:dyDescent="0.15">
      <c r="A326"/>
      <c r="B326"/>
    </row>
    <row r="327" spans="1:2" x14ac:dyDescent="0.15">
      <c r="A327"/>
      <c r="B327"/>
    </row>
    <row r="328" spans="1:2" x14ac:dyDescent="0.15">
      <c r="A328"/>
      <c r="B328"/>
    </row>
    <row r="329" spans="1:2" x14ac:dyDescent="0.15">
      <c r="A329"/>
      <c r="B329"/>
    </row>
    <row r="330" spans="1:2" x14ac:dyDescent="0.15">
      <c r="A330"/>
      <c r="B330"/>
    </row>
    <row r="331" spans="1:2" x14ac:dyDescent="0.15">
      <c r="A331"/>
      <c r="B331"/>
    </row>
    <row r="332" spans="1:2" x14ac:dyDescent="0.15">
      <c r="A332"/>
      <c r="B332"/>
    </row>
    <row r="333" spans="1:2" x14ac:dyDescent="0.15">
      <c r="A333"/>
      <c r="B333"/>
    </row>
    <row r="334" spans="1:2" x14ac:dyDescent="0.15">
      <c r="A334"/>
      <c r="B334"/>
    </row>
    <row r="335" spans="1:2" x14ac:dyDescent="0.15">
      <c r="A335"/>
      <c r="B335"/>
    </row>
    <row r="336" spans="1:2" x14ac:dyDescent="0.15">
      <c r="A336"/>
      <c r="B336"/>
    </row>
    <row r="337" spans="1:2" x14ac:dyDescent="0.15">
      <c r="A337"/>
      <c r="B337"/>
    </row>
    <row r="338" spans="1:2" x14ac:dyDescent="0.15">
      <c r="A338"/>
      <c r="B338"/>
    </row>
    <row r="339" spans="1:2" x14ac:dyDescent="0.15">
      <c r="A339"/>
      <c r="B339"/>
    </row>
    <row r="340" spans="1:2" x14ac:dyDescent="0.15">
      <c r="A340"/>
      <c r="B340"/>
    </row>
    <row r="341" spans="1:2" x14ac:dyDescent="0.15">
      <c r="A341"/>
      <c r="B341"/>
    </row>
    <row r="342" spans="1:2" x14ac:dyDescent="0.15">
      <c r="A342"/>
      <c r="B342"/>
    </row>
    <row r="343" spans="1:2" x14ac:dyDescent="0.15">
      <c r="A343"/>
      <c r="B343"/>
    </row>
    <row r="344" spans="1:2" x14ac:dyDescent="0.15">
      <c r="A344"/>
      <c r="B344"/>
    </row>
    <row r="345" spans="1:2" x14ac:dyDescent="0.15">
      <c r="A345"/>
      <c r="B345"/>
    </row>
    <row r="346" spans="1:2" x14ac:dyDescent="0.15">
      <c r="A346"/>
      <c r="B346"/>
    </row>
    <row r="347" spans="1:2" x14ac:dyDescent="0.15">
      <c r="A347"/>
      <c r="B347"/>
    </row>
    <row r="348" spans="1:2" x14ac:dyDescent="0.15">
      <c r="A348"/>
      <c r="B348"/>
    </row>
    <row r="349" spans="1:2" x14ac:dyDescent="0.15">
      <c r="A349"/>
      <c r="B349"/>
    </row>
    <row r="350" spans="1:2" x14ac:dyDescent="0.15">
      <c r="A350"/>
      <c r="B350"/>
    </row>
    <row r="351" spans="1:2" x14ac:dyDescent="0.15">
      <c r="A351"/>
      <c r="B351"/>
    </row>
    <row r="352" spans="1:2" x14ac:dyDescent="0.15">
      <c r="A352"/>
      <c r="B352"/>
    </row>
    <row r="353" spans="1:2" x14ac:dyDescent="0.15">
      <c r="A353"/>
      <c r="B353"/>
    </row>
    <row r="354" spans="1:2" x14ac:dyDescent="0.15">
      <c r="A354"/>
      <c r="B354"/>
    </row>
    <row r="355" spans="1:2" x14ac:dyDescent="0.15">
      <c r="A355"/>
      <c r="B355"/>
    </row>
    <row r="356" spans="1:2" x14ac:dyDescent="0.15">
      <c r="A356"/>
      <c r="B356"/>
    </row>
    <row r="357" spans="1:2" x14ac:dyDescent="0.15">
      <c r="A357"/>
      <c r="B357"/>
    </row>
  </sheetData>
  <autoFilter ref="E2:H102" xr:uid="{00000000-0001-0000-0100-000000000000}">
    <sortState xmlns:xlrd2="http://schemas.microsoft.com/office/spreadsheetml/2017/richdata2" ref="E3:H102">
      <sortCondition ref="E2:E102"/>
    </sortState>
  </autoFilter>
  <sortState xmlns:xlrd2="http://schemas.microsoft.com/office/spreadsheetml/2017/richdata2" ref="E3:H102">
    <sortCondition ref="E3:E102"/>
  </sortState>
  <phoneticPr fontId="1"/>
  <pageMargins left="0.78680555555555554" right="0.39305555555555555" top="0.78680555555555554" bottom="0.39305555555555555" header="0.51180555555555562" footer="0.5118055555555556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申込用紙</vt:lpstr>
      <vt:lpstr>コピー用シート</vt:lpstr>
      <vt:lpstr>部活動名一覧</vt:lpstr>
      <vt:lpstr>コード表</vt:lpstr>
      <vt:lpstr>申込用紙!Print_Area</vt:lpstr>
      <vt:lpstr>申込用紙!Print_Titles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久保　　智司</dc:creator>
  <cp:lastModifiedBy>小谷　ひとみ(授業用)</cp:lastModifiedBy>
  <cp:lastPrinted>2026-06-23T08:27:35Z</cp:lastPrinted>
  <dcterms:created xsi:type="dcterms:W3CDTF">2004-06-23T00:44:28Z</dcterms:created>
  <dcterms:modified xsi:type="dcterms:W3CDTF">2026-06-24T05:18:59Z</dcterms:modified>
</cp:coreProperties>
</file>